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Лист1!$11:$11</definedName>
  </definedNames>
  <calcPr calcId="124519"/>
</workbook>
</file>

<file path=xl/calcChain.xml><?xml version="1.0" encoding="utf-8"?>
<calcChain xmlns="http://schemas.openxmlformats.org/spreadsheetml/2006/main">
  <c r="I117" i="1"/>
  <c r="H117"/>
  <c r="G117"/>
  <c r="I56" l="1"/>
  <c r="I48"/>
  <c r="H48"/>
  <c r="G48"/>
  <c r="H111" l="1"/>
  <c r="H110" s="1"/>
  <c r="I111"/>
  <c r="I110" s="1"/>
  <c r="G111"/>
  <c r="G110" s="1"/>
  <c r="J112" l="1"/>
  <c r="J58" l="1"/>
  <c r="I57"/>
  <c r="H57"/>
  <c r="G57"/>
  <c r="H122"/>
  <c r="G122"/>
  <c r="I122"/>
  <c r="H74"/>
  <c r="G74"/>
  <c r="I74"/>
  <c r="I17"/>
  <c r="G17"/>
  <c r="H17"/>
  <c r="H62" l="1"/>
  <c r="H66"/>
  <c r="G66" l="1"/>
  <c r="J122" l="1"/>
  <c r="H115"/>
  <c r="H114" s="1"/>
  <c r="H113" s="1"/>
  <c r="G115"/>
  <c r="G114" s="1"/>
  <c r="G113" s="1"/>
  <c r="G95"/>
  <c r="G93"/>
  <c r="H93"/>
  <c r="G54"/>
  <c r="H121"/>
  <c r="H120" s="1"/>
  <c r="H119" s="1"/>
  <c r="H118" s="1"/>
  <c r="G121"/>
  <c r="G120" s="1"/>
  <c r="G119" s="1"/>
  <c r="G118" s="1"/>
  <c r="G41"/>
  <c r="G40" s="1"/>
  <c r="H41"/>
  <c r="H40" s="1"/>
  <c r="I38"/>
  <c r="G38"/>
  <c r="I86"/>
  <c r="G86"/>
  <c r="I78"/>
  <c r="I77" s="1"/>
  <c r="H78"/>
  <c r="H77" s="1"/>
  <c r="G78"/>
  <c r="G77" s="1"/>
  <c r="G92" l="1"/>
  <c r="G91" s="1"/>
  <c r="G90" l="1"/>
  <c r="G89" s="1"/>
  <c r="I115"/>
  <c r="I114" s="1"/>
  <c r="I113" s="1"/>
  <c r="H100"/>
  <c r="H98"/>
  <c r="J98" s="1"/>
  <c r="I95"/>
  <c r="I93"/>
  <c r="G82"/>
  <c r="H82"/>
  <c r="I82"/>
  <c r="I73"/>
  <c r="I72" s="1"/>
  <c r="I71" s="1"/>
  <c r="I70" s="1"/>
  <c r="H73"/>
  <c r="H72" s="1"/>
  <c r="H71" s="1"/>
  <c r="H70" s="1"/>
  <c r="G73"/>
  <c r="G72" s="1"/>
  <c r="G71" s="1"/>
  <c r="G70" s="1"/>
  <c r="I63"/>
  <c r="G63"/>
  <c r="H61"/>
  <c r="I61"/>
  <c r="H39"/>
  <c r="H38" l="1"/>
  <c r="I92"/>
  <c r="I91" s="1"/>
  <c r="I60"/>
  <c r="I59" s="1"/>
  <c r="H54" l="1"/>
  <c r="J42"/>
  <c r="H45"/>
  <c r="G45"/>
  <c r="I23"/>
  <c r="I22" s="1"/>
  <c r="G23"/>
  <c r="G22" s="1"/>
  <c r="G21" s="1"/>
  <c r="I19"/>
  <c r="I18" s="1"/>
  <c r="H19"/>
  <c r="H18" s="1"/>
  <c r="G19"/>
  <c r="G18" s="1"/>
  <c r="G16"/>
  <c r="G15" s="1"/>
  <c r="J17"/>
  <c r="I16"/>
  <c r="I15" s="1"/>
  <c r="H16" l="1"/>
  <c r="H15" s="1"/>
  <c r="I109" l="1"/>
  <c r="J108"/>
  <c r="I107"/>
  <c r="J106"/>
  <c r="I105"/>
  <c r="H104"/>
  <c r="J104" s="1"/>
  <c r="I103"/>
  <c r="J102"/>
  <c r="I101"/>
  <c r="I99"/>
  <c r="I97"/>
  <c r="H96"/>
  <c r="J94"/>
  <c r="J117"/>
  <c r="J88"/>
  <c r="J85"/>
  <c r="I84"/>
  <c r="H84"/>
  <c r="G84"/>
  <c r="G81" s="1"/>
  <c r="G76" s="1"/>
  <c r="I69"/>
  <c r="H68"/>
  <c r="J68" s="1"/>
  <c r="I67"/>
  <c r="J66"/>
  <c r="I65"/>
  <c r="H64"/>
  <c r="G62"/>
  <c r="G61" s="1"/>
  <c r="G60" s="1"/>
  <c r="G59" s="1"/>
  <c r="I54"/>
  <c r="I121"/>
  <c r="I120" s="1"/>
  <c r="I119" s="1"/>
  <c r="I118" s="1"/>
  <c r="J96" l="1"/>
  <c r="H95"/>
  <c r="H92" s="1"/>
  <c r="H91" s="1"/>
  <c r="J64"/>
  <c r="H63"/>
  <c r="H60" s="1"/>
  <c r="H59" s="1"/>
  <c r="J80"/>
  <c r="J79"/>
  <c r="J83"/>
  <c r="J62"/>
  <c r="I41"/>
  <c r="I40" s="1"/>
  <c r="I21" s="1"/>
  <c r="I47"/>
  <c r="I45"/>
  <c r="J46"/>
  <c r="J48"/>
  <c r="H47"/>
  <c r="H44" s="1"/>
  <c r="H43" s="1"/>
  <c r="G47"/>
  <c r="G44" s="1"/>
  <c r="G43" s="1"/>
  <c r="G14" s="1"/>
  <c r="G13" s="1"/>
  <c r="J20"/>
  <c r="I37"/>
  <c r="H36"/>
  <c r="J36" s="1"/>
  <c r="I35"/>
  <c r="H34"/>
  <c r="J34" s="1"/>
  <c r="I33"/>
  <c r="H32"/>
  <c r="J32" s="1"/>
  <c r="I31"/>
  <c r="H30"/>
  <c r="J30" s="1"/>
  <c r="I29"/>
  <c r="J28"/>
  <c r="I27"/>
  <c r="H26"/>
  <c r="J26" s="1"/>
  <c r="I25"/>
  <c r="H24"/>
  <c r="H90" l="1"/>
  <c r="H89" s="1"/>
  <c r="H23"/>
  <c r="I44"/>
  <c r="I43" s="1"/>
  <c r="I14" s="1"/>
  <c r="I13" s="1"/>
  <c r="H22" l="1"/>
  <c r="H21" s="1"/>
  <c r="H14" s="1"/>
  <c r="H13" s="1"/>
  <c r="J116"/>
  <c r="J115"/>
  <c r="I90"/>
  <c r="I89" s="1"/>
  <c r="H87"/>
  <c r="H86" s="1"/>
  <c r="J74"/>
  <c r="J55"/>
  <c r="J53"/>
  <c r="I52"/>
  <c r="H52"/>
  <c r="G52"/>
  <c r="G51" l="1"/>
  <c r="G50" s="1"/>
  <c r="G49" s="1"/>
  <c r="I51"/>
  <c r="I50" s="1"/>
  <c r="I49" s="1"/>
  <c r="H51"/>
  <c r="H50" s="1"/>
  <c r="H49" s="1"/>
  <c r="J87"/>
  <c r="H81"/>
  <c r="H76" s="1"/>
  <c r="H75" s="1"/>
  <c r="G75"/>
  <c r="I81"/>
  <c r="H123" l="1"/>
  <c r="G123"/>
  <c r="I76"/>
  <c r="I75" s="1"/>
  <c r="I123" l="1"/>
</calcChain>
</file>

<file path=xl/sharedStrings.xml><?xml version="1.0" encoding="utf-8"?>
<sst xmlns="http://schemas.openxmlformats.org/spreadsheetml/2006/main" count="267" uniqueCount="196">
  <si>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</si>
  <si>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</si>
  <si>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</si>
  <si>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</si>
  <si>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</si>
  <si>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</si>
  <si>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7000</t>
  </si>
  <si>
    <t>Економічна діяльність</t>
  </si>
  <si>
    <t>0490</t>
  </si>
  <si>
    <t>7600</t>
  </si>
  <si>
    <t>Інші програми та заходи, пов'язані з економічною діяльністю</t>
  </si>
  <si>
    <t>0600000</t>
  </si>
  <si>
    <t>0610000</t>
  </si>
  <si>
    <t>0611000</t>
  </si>
  <si>
    <t>1000</t>
  </si>
  <si>
    <t>Освiта</t>
  </si>
  <si>
    <t>0611010</t>
  </si>
  <si>
    <t>1010</t>
  </si>
  <si>
    <t>0910</t>
  </si>
  <si>
    <t>Надання дошкільної освіти</t>
  </si>
  <si>
    <t>0921</t>
  </si>
  <si>
    <t>7670</t>
  </si>
  <si>
    <t>Внески до статутного капіталу суб’єктів господарювання</t>
  </si>
  <si>
    <t>1200000</t>
  </si>
  <si>
    <t>1210000</t>
  </si>
  <si>
    <t>1217000</t>
  </si>
  <si>
    <t>1217600</t>
  </si>
  <si>
    <t>1217670</t>
  </si>
  <si>
    <t>УСЬОГО</t>
  </si>
  <si>
    <t>0200000</t>
  </si>
  <si>
    <t>0210000</t>
  </si>
  <si>
    <t>0611021</t>
  </si>
  <si>
    <t>1021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</si>
  <si>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</si>
  <si>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</si>
  <si>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</si>
  <si>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</si>
  <si>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1000000</t>
  </si>
  <si>
    <t>1010000</t>
  </si>
  <si>
    <t>1014000</t>
  </si>
  <si>
    <t>4000</t>
  </si>
  <si>
    <t>Культура i мистецтво</t>
  </si>
  <si>
    <t>(грн)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</si>
  <si>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</si>
  <si>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</si>
  <si>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</si>
  <si>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</si>
  <si>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</si>
  <si>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</si>
  <si>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</si>
  <si>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Придбання обладнання та комп'ютерної техніки</t>
  </si>
  <si>
    <t>1014060</t>
  </si>
  <si>
    <t>4060</t>
  </si>
  <si>
    <t>Забезпечення діяльності палаців і будинків культури, клубів, центрів дозвілля та інших клубних закладів</t>
  </si>
  <si>
    <t>0828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</si>
  <si>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</si>
  <si>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</si>
  <si>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КП  ”Нововолинськводоканал”</t>
  </si>
  <si>
    <t>КП "Нововолинськтеплокомуненерго"</t>
  </si>
  <si>
    <t>0800000</t>
  </si>
  <si>
    <t>0810000</t>
  </si>
  <si>
    <t xml:space="preserve">                                                                             </t>
  </si>
  <si>
    <t>Придбання інвентаря та обладнання</t>
  </si>
  <si>
    <t>0810100</t>
  </si>
  <si>
    <t>0810160</t>
  </si>
  <si>
    <t>Обсяг капітальних вкладень місцевого бюджету у 2023 році, гривень</t>
  </si>
  <si>
    <t>Очікуваний рівень готовності проекту на кінець 2023 року, %</t>
  </si>
  <si>
    <t>Дах будівлі міського палацу культури по бульвару Шевченка, 6 - капітальний ремонт</t>
  </si>
  <si>
    <t>Придбання комп'ютерної техніки</t>
  </si>
  <si>
    <t>2021-2023</t>
  </si>
  <si>
    <t>0356200000</t>
  </si>
  <si>
    <t>0217363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</si>
  <si>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</si>
  <si>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</si>
  <si>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Частина приміщення по вулиці Святого Володимира, 3 м.Нововолинськ, Волинської області - капітальний ремонт</t>
  </si>
  <si>
    <t>в тому числі: залишок субвенції з державного бюджету місцевим бюджетам на здійснення заходів щодо соціально-економічного розвитку окремих територій</t>
  </si>
  <si>
    <t>Придбання меблів та обладнання для виконавчого комітету Нововолинської міської ради з метою створення Центру розвитку ОСББ, м. Нововолинськ Волинської області</t>
  </si>
  <si>
    <t xml:space="preserve">в тому числі: залишок субвенції з державного бюджету місцевим бюджетам на здійснення заходів щодо соціально-економічного розвитку окремих територій </t>
  </si>
  <si>
    <t>Придбання обладнання для Центру надання адміністративних послуг за адресою: просп. Дружби, 27, м. Нововолинськ Волинської області</t>
  </si>
  <si>
    <t>Придбання автомобіля для управління муніципальної варти виконавчого комітету Нововолинської міської ради Волинської області</t>
  </si>
  <si>
    <t>Придбання техніки та меблів для виконавчого комітету Нововолинської міської ради, м. Нововолинськ, Волинська область</t>
  </si>
  <si>
    <t>Придбання серверного обладнання з програмним забезпеченням та обладнання для роботи з відеоданими для облаштування ситуаційного центру виконавчого комітету за адресою: просп. Дружби, 27, м. Нововолинськ, Волинської області</t>
  </si>
  <si>
    <t>Придбання меблів та обладнання для виконавчого комітету Нововолинської міської ради, за адресою проспект Дружби, 27,  м. Нововолинськ, Волинської області</t>
  </si>
  <si>
    <t>0217000</t>
  </si>
  <si>
    <t>0217300</t>
  </si>
  <si>
    <t>7300</t>
  </si>
  <si>
    <t>Будiвництво та регіональний розвиток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</si>
  <si>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</si>
  <si>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</si>
  <si>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</si>
  <si>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</si>
  <si>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</si>
  <si>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</si>
  <si>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</si>
  <si>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Придбання медапаратури</t>
  </si>
  <si>
    <t>0218200</t>
  </si>
  <si>
    <t>8200</t>
  </si>
  <si>
    <t>Громадський порядок та безпека</t>
  </si>
  <si>
    <t>0218240</t>
  </si>
  <si>
    <t>8240</t>
  </si>
  <si>
    <t>0380</t>
  </si>
  <si>
    <t>Заходи та роботи з територіальної оборони</t>
  </si>
  <si>
    <t>Придбання обладнання та  інвентаря</t>
  </si>
  <si>
    <t>0218000</t>
  </si>
  <si>
    <t>8000</t>
  </si>
  <si>
    <t>Інша діяльність</t>
  </si>
  <si>
    <t>0218230</t>
  </si>
  <si>
    <t xml:space="preserve"> 
Інші заходи громадського порядку та безпеки</t>
  </si>
  <si>
    <t>8230</t>
  </si>
  <si>
    <t xml:space="preserve">Придбання обладнання </t>
  </si>
  <si>
    <t>0217390</t>
  </si>
  <si>
    <t>7390</t>
  </si>
  <si>
    <t>Розвиток мережі центрів надання адміністративних послуг</t>
  </si>
  <si>
    <t>Приміщення Центру надання адміністративних послуг на проспекті Дружби,27 у м.Нововолинську Волинської області - капітальний ремонт, у тому числі проектні роботи</t>
  </si>
  <si>
    <t>0217640</t>
  </si>
  <si>
    <t>7640</t>
  </si>
  <si>
    <t>0470</t>
  </si>
  <si>
    <t xml:space="preserve"> 
Заходи з енергозбереження</t>
  </si>
  <si>
    <t>Придбання твердопаливних котлів (співфінансування - страховий платіж)</t>
  </si>
  <si>
    <t>3700000</t>
  </si>
  <si>
    <t>3710000</t>
  </si>
  <si>
    <t>3710100</t>
  </si>
  <si>
    <t>3710160</t>
  </si>
  <si>
    <t>Фасад  загальноосвітньої школи І-ІІІ ступенів  №2 Нововолинської міської ради Волинської області за адресою: вул. Маяковського, буд.5, м.Нововолинськ Волинської області - капітальний ремонт, у тому числі проектні роботи</t>
  </si>
  <si>
    <t>0617000</t>
  </si>
  <si>
    <t>0617300</t>
  </si>
  <si>
    <t>0617321</t>
  </si>
  <si>
    <t>7321</t>
  </si>
  <si>
    <t>0443</t>
  </si>
  <si>
    <t>Будівництво  освітніх установ та закладів</t>
  </si>
  <si>
    <t>Спортивний майданчик Нововолинської гімназії Нововолинської міської ради на вул. Кауркова, 4а у м. Нововолинську - реконструкція</t>
  </si>
  <si>
    <t>0617363</t>
  </si>
  <si>
    <t>Дошкільний навчальний заклад № 3 Нововолинської міської ради Волинської області на вул. Хвильового, 29а, в м. Нововолинську Волинської області - капітальний ремонт</t>
  </si>
  <si>
    <t>Харчоблок у Тишковичівському закладі дошкільної освіти Нововолинської міської ради Волинської області у с. Тишковичі, вул. Тишковичівська, 18 - капітальний ремонт</t>
  </si>
  <si>
    <t>Надання загальної середньої освіти закладами загальної середньої освіти за рахунок коштів місцевого бюджету</t>
  </si>
  <si>
    <t>1011000</t>
  </si>
  <si>
    <t>1011080</t>
  </si>
  <si>
    <t>1080</t>
  </si>
  <si>
    <t>0960</t>
  </si>
  <si>
    <t>Надання спеціалізованої освіти мистецькими школами</t>
  </si>
  <si>
    <t>Придбання комп′ютерної техніки</t>
  </si>
  <si>
    <t>Придбання звукопідсилювальної апаратури</t>
  </si>
  <si>
    <t>1014030</t>
  </si>
  <si>
    <t>4030</t>
  </si>
  <si>
    <t>0824</t>
  </si>
  <si>
    <t>Забезпечення діяльності бібліотек</t>
  </si>
  <si>
    <t>Придбання книг</t>
  </si>
  <si>
    <t>1014040</t>
  </si>
  <si>
    <t>4040</t>
  </si>
  <si>
    <t>Забезпечення діяльності музеїв і виставок</t>
  </si>
  <si>
    <t xml:space="preserve">Придбання комп'ютерної техніки </t>
  </si>
  <si>
    <t>Виробниче управління комунального господарства</t>
  </si>
  <si>
    <t>1217300</t>
  </si>
  <si>
    <t>Будівництво та регіональний розвиток</t>
  </si>
  <si>
    <t>1217310</t>
  </si>
  <si>
    <t>7310</t>
  </si>
  <si>
    <t>Будівництво об'єктів житлово-комунального господарства</t>
  </si>
  <si>
    <t>1217363</t>
  </si>
  <si>
    <t>Монумент Героям Майдану, учасникам АТО та захисникам України за адресою: проспект Дружби, місто Нововолинськ, Волинська область на території існуючого скверу між міським стадіоном “Шахтар” і Сквером Ветеранів - будівництво</t>
  </si>
  <si>
    <t>Міський парк біля озера у м. Нововолинськ, Волинської області - капітальний ремонт (благоустрій)</t>
  </si>
  <si>
    <t xml:space="preserve">Сквер по вул. Святого Володимира, 30 у м. Нововолинськ, Волинської області - капітальний ремонт (благоустрій) </t>
  </si>
  <si>
    <t xml:space="preserve">Площа по пр. Перемоги у м. Нововолинськ, Волинська область - капітальний ремонт, виготовлення проектно-кошторисної документації </t>
  </si>
  <si>
    <t>Прибудинкова територія за адресою: 15 мікрорайон будинок 17 м. Нововолинськ, Волинської області - капітальний ремонт</t>
  </si>
  <si>
    <t>Придбання елементів благоустрою для облаштування скверу по вул. Святого Володимира, 30 у м. Нововолинську Волинської області</t>
  </si>
  <si>
    <t>Придбання елементів благоустрою для облаштування міського парку біля озера у м. Нововолинськ, Волинської області</t>
  </si>
  <si>
    <t>до рішення міської ради</t>
  </si>
  <si>
    <t xml:space="preserve">до  рішення міської ради  "Про  бюджет Нововолинської міської територіальної громади   на 2023 рік"    
"Міжбюджетні трансферти  на  2022 рік"   
</t>
  </si>
  <si>
    <t>"ОБСЯГИ капітальних вкладень бюджету у розрізі інвестиційних проектів у  2023 році"</t>
  </si>
  <si>
    <t>0217600</t>
  </si>
  <si>
    <t xml:space="preserve">Коригування проектної документації  "Рекультивація І черги ділянки складування полігону твердих побутових відходів (ТПВ) для міста Нововолинська Волинської області на землях Старолішнянської сільської ради" </t>
  </si>
  <si>
    <t>Придбання звуко та світлопідсилювальної апаратури</t>
  </si>
  <si>
    <t>Виконавчий комітет Нововолинської міської ради</t>
  </si>
  <si>
    <t>Управління  соціального захисту населення виконавчого комітету Нововолинської міської ради</t>
  </si>
  <si>
    <t>Фінансове управління виконавчого комітету Нововолинської міської ради</t>
  </si>
  <si>
    <t>Управління освіти Нововолинської міської ради Волинської області</t>
  </si>
  <si>
    <t>Відділ культури Нововолинської міської ради Волинської області</t>
  </si>
  <si>
    <t>Управління будівництва та інфраструктури  виконавчого комітету Нововолинської міської ради</t>
  </si>
  <si>
    <t>0611141</t>
  </si>
  <si>
    <t>1141</t>
  </si>
  <si>
    <t>0990</t>
  </si>
  <si>
    <t>Забезпечення діяльності інших закладів у сфері освіти</t>
  </si>
  <si>
    <t xml:space="preserve">Придбання інвентаря та обладнання </t>
  </si>
  <si>
    <t>Борис КАРПУС</t>
  </si>
  <si>
    <t xml:space="preserve">Міський голова                                                                                                                                                        </t>
  </si>
  <si>
    <t xml:space="preserve">Галина Бурочук 41220                                                                                                                                                        </t>
  </si>
  <si>
    <t>1217400</t>
  </si>
  <si>
    <t>7400</t>
  </si>
  <si>
    <t>Транспорт та транспортна інфраструктура, дорожнє господарство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</si>
  <si>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</si>
  <si>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</si>
  <si>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</si>
  <si>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</si>
  <si>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Капітальний ремонт доріг, у тому числі проектні роботи</t>
  </si>
  <si>
    <t>Додаток 4</t>
  </si>
  <si>
    <t xml:space="preserve">Зміни до додатка 6
</t>
  </si>
  <si>
    <t xml:space="preserve">    19.04.2023 №21/7</t>
  </si>
</sst>
</file>

<file path=xl/styles.xml><?xml version="1.0" encoding="utf-8"?>
<styleSheet xmlns="http://schemas.openxmlformats.org/spreadsheetml/2006/main">
  <numFmts count="1">
    <numFmt numFmtId="164" formatCode="\+#,###,###.00;\-#,###,###.00;\x;"/>
  </numFmts>
  <fonts count="10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i/>
      <sz val="14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0">
    <xf numFmtId="0" fontId="0" fillId="0" borderId="0" xfId="0"/>
    <xf numFmtId="49" fontId="1" fillId="0" borderId="1" xfId="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/>
    <xf numFmtId="2" fontId="1" fillId="0" borderId="0" xfId="0" applyNumberFormat="1" applyFont="1" applyFill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2" fontId="1" fillId="0" borderId="0" xfId="0" applyNumberFormat="1" applyFont="1" applyFill="1" applyAlignment="1">
      <alignment horizontal="left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right" vertical="center"/>
    </xf>
    <xf numFmtId="0" fontId="8" fillId="0" borderId="0" xfId="0" applyNumberFormat="1" applyFont="1" applyFill="1" applyBorder="1" applyAlignment="1" applyProtection="1">
      <alignment horizontal="left"/>
    </xf>
    <xf numFmtId="2" fontId="1" fillId="0" borderId="0" xfId="0" applyNumberFormat="1" applyFont="1" applyFill="1" applyAlignment="1">
      <alignment horizontal="left"/>
    </xf>
    <xf numFmtId="14" fontId="1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9"/>
  <sheetViews>
    <sheetView tabSelected="1" topLeftCell="C1" zoomScale="78" zoomScaleNormal="78" workbookViewId="0">
      <selection activeCell="E13" sqref="E13"/>
    </sheetView>
  </sheetViews>
  <sheetFormatPr defaultColWidth="15.5703125" defaultRowHeight="18.75"/>
  <cols>
    <col min="1" max="1" width="17.5703125" style="17" customWidth="1"/>
    <col min="2" max="2" width="17.42578125" style="17" customWidth="1"/>
    <col min="3" max="3" width="19.5703125" style="17" customWidth="1"/>
    <col min="4" max="4" width="53.5703125" style="17" customWidth="1"/>
    <col min="5" max="5" width="64.42578125" style="17" customWidth="1"/>
    <col min="6" max="6" width="18.5703125" style="17" customWidth="1"/>
    <col min="7" max="7" width="23.5703125" style="17" customWidth="1"/>
    <col min="8" max="8" width="24.28515625" style="17" customWidth="1"/>
    <col min="9" max="9" width="21.85546875" style="19" customWidth="1"/>
    <col min="10" max="10" width="20.7109375" style="17" customWidth="1"/>
    <col min="11" max="16384" width="15.5703125" style="18"/>
  </cols>
  <sheetData>
    <row r="1" spans="1:10">
      <c r="H1" s="36" t="s">
        <v>193</v>
      </c>
      <c r="I1" s="36"/>
    </row>
    <row r="2" spans="1:10">
      <c r="H2" s="27" t="s">
        <v>165</v>
      </c>
      <c r="I2" s="17"/>
    </row>
    <row r="3" spans="1:10">
      <c r="H3" s="37" t="s">
        <v>195</v>
      </c>
      <c r="I3" s="38"/>
    </row>
    <row r="4" spans="1:10" ht="20.25">
      <c r="A4" s="39" t="s">
        <v>194</v>
      </c>
      <c r="B4" s="39"/>
      <c r="C4" s="39"/>
      <c r="D4" s="39"/>
      <c r="E4" s="39"/>
      <c r="F4" s="39"/>
      <c r="G4" s="39"/>
      <c r="H4" s="39"/>
      <c r="I4" s="39"/>
      <c r="J4" s="39"/>
    </row>
    <row r="5" spans="1:10" ht="20.25">
      <c r="A5" s="39" t="s">
        <v>166</v>
      </c>
      <c r="B5" s="39"/>
      <c r="C5" s="39"/>
      <c r="D5" s="39"/>
      <c r="E5" s="39"/>
      <c r="F5" s="39"/>
      <c r="G5" s="39"/>
      <c r="H5" s="39"/>
      <c r="I5" s="39"/>
      <c r="J5" s="39"/>
    </row>
    <row r="6" spans="1:10" ht="20.25">
      <c r="A6" s="39" t="s">
        <v>167</v>
      </c>
      <c r="B6" s="39"/>
      <c r="C6" s="39"/>
      <c r="D6" s="39"/>
      <c r="E6" s="39"/>
      <c r="F6" s="39"/>
      <c r="G6" s="39"/>
      <c r="H6" s="39"/>
      <c r="I6" s="39"/>
      <c r="J6" s="39"/>
    </row>
    <row r="8" spans="1:10">
      <c r="B8" s="31" t="s">
        <v>70</v>
      </c>
      <c r="C8" s="31"/>
    </row>
    <row r="9" spans="1:10">
      <c r="B9" s="32" t="s">
        <v>4</v>
      </c>
      <c r="C9" s="32"/>
    </row>
    <row r="10" spans="1:10">
      <c r="J10" s="17" t="s">
        <v>42</v>
      </c>
    </row>
    <row r="11" spans="1:10" ht="131.25">
      <c r="A11" s="12" t="s">
        <v>0</v>
      </c>
      <c r="B11" s="12" t="s">
        <v>1</v>
      </c>
      <c r="C11" s="12" t="s">
        <v>2</v>
      </c>
      <c r="D11" s="12" t="s">
        <v>3</v>
      </c>
      <c r="E11" s="12" t="s">
        <v>33</v>
      </c>
      <c r="F11" s="12" t="s">
        <v>34</v>
      </c>
      <c r="G11" s="12" t="s">
        <v>35</v>
      </c>
      <c r="H11" s="12" t="s">
        <v>36</v>
      </c>
      <c r="I11" s="20" t="s">
        <v>65</v>
      </c>
      <c r="J11" s="12" t="s">
        <v>66</v>
      </c>
    </row>
    <row r="12" spans="1:10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  <c r="G12" s="12">
        <v>7</v>
      </c>
      <c r="H12" s="12">
        <v>8</v>
      </c>
      <c r="I12" s="12">
        <v>9</v>
      </c>
      <c r="J12" s="12">
        <v>10</v>
      </c>
    </row>
    <row r="13" spans="1:10" ht="37.5">
      <c r="A13" s="4" t="s">
        <v>29</v>
      </c>
      <c r="B13" s="4"/>
      <c r="C13" s="4"/>
      <c r="D13" s="10" t="s">
        <v>171</v>
      </c>
      <c r="E13" s="3"/>
      <c r="F13" s="9">
        <v>0</v>
      </c>
      <c r="G13" s="10">
        <f t="shared" ref="G13:I13" si="0">G14</f>
        <v>15263333</v>
      </c>
      <c r="H13" s="10">
        <f t="shared" si="0"/>
        <v>14996458</v>
      </c>
      <c r="I13" s="10">
        <f t="shared" si="0"/>
        <v>10531354.050000001</v>
      </c>
      <c r="J13" s="9">
        <v>0</v>
      </c>
    </row>
    <row r="14" spans="1:10" ht="37.5">
      <c r="A14" s="7" t="s">
        <v>30</v>
      </c>
      <c r="B14" s="16"/>
      <c r="C14" s="4"/>
      <c r="D14" s="5" t="s">
        <v>171</v>
      </c>
      <c r="E14" s="3"/>
      <c r="F14" s="9">
        <v>0</v>
      </c>
      <c r="G14" s="10">
        <f t="shared" ref="G14:I14" si="1">G15+G18+G21+G43</f>
        <v>15263333</v>
      </c>
      <c r="H14" s="10">
        <f t="shared" si="1"/>
        <v>14996458</v>
      </c>
      <c r="I14" s="10">
        <f t="shared" si="1"/>
        <v>10531354.050000001</v>
      </c>
      <c r="J14" s="9">
        <v>0</v>
      </c>
    </row>
    <row r="15" spans="1:10" hidden="1">
      <c r="A15" s="4" t="s">
        <v>43</v>
      </c>
      <c r="B15" s="4" t="s">
        <v>44</v>
      </c>
      <c r="C15" s="4"/>
      <c r="D15" s="5" t="s">
        <v>45</v>
      </c>
      <c r="E15" s="3"/>
      <c r="F15" s="21"/>
      <c r="G15" s="10">
        <f t="shared" ref="G15:I16" si="2">G16</f>
        <v>380000</v>
      </c>
      <c r="H15" s="10">
        <f t="shared" si="2"/>
        <v>380000</v>
      </c>
      <c r="I15" s="10">
        <f t="shared" si="2"/>
        <v>380000</v>
      </c>
      <c r="J15" s="21"/>
    </row>
    <row r="16" spans="1:10" ht="93" hidden="1" customHeight="1">
      <c r="A16" s="4" t="s">
        <v>46</v>
      </c>
      <c r="B16" s="4" t="s">
        <v>47</v>
      </c>
      <c r="C16" s="4" t="s">
        <v>48</v>
      </c>
      <c r="D16" s="5" t="s">
        <v>49</v>
      </c>
      <c r="E16" s="3"/>
      <c r="F16" s="9">
        <v>0</v>
      </c>
      <c r="G16" s="10">
        <f t="shared" si="2"/>
        <v>380000</v>
      </c>
      <c r="H16" s="10">
        <f t="shared" si="2"/>
        <v>380000</v>
      </c>
      <c r="I16" s="10">
        <f t="shared" si="2"/>
        <v>380000</v>
      </c>
      <c r="J16" s="9">
        <v>0</v>
      </c>
    </row>
    <row r="17" spans="1:10" hidden="1">
      <c r="A17" s="4"/>
      <c r="B17" s="4"/>
      <c r="C17" s="4"/>
      <c r="D17" s="5"/>
      <c r="E17" s="1" t="s">
        <v>50</v>
      </c>
      <c r="F17" s="2">
        <v>2023</v>
      </c>
      <c r="G17" s="11">
        <f t="shared" ref="G17:H17" si="3">280000+100000</f>
        <v>380000</v>
      </c>
      <c r="H17" s="11">
        <f t="shared" si="3"/>
        <v>380000</v>
      </c>
      <c r="I17" s="11">
        <f>280000+100000</f>
        <v>380000</v>
      </c>
      <c r="J17" s="12">
        <f>H17/G17%</f>
        <v>100</v>
      </c>
    </row>
    <row r="18" spans="1:10" ht="27.75" hidden="1">
      <c r="A18" s="7" t="s">
        <v>87</v>
      </c>
      <c r="B18" s="7" t="s">
        <v>88</v>
      </c>
      <c r="C18" s="4"/>
      <c r="D18" s="5" t="s">
        <v>89</v>
      </c>
      <c r="E18" s="3"/>
      <c r="F18" s="9">
        <v>0</v>
      </c>
      <c r="G18" s="10">
        <f t="shared" ref="G18:I19" si="4">G19</f>
        <v>4000000</v>
      </c>
      <c r="H18" s="10">
        <f t="shared" si="4"/>
        <v>4000000</v>
      </c>
      <c r="I18" s="10">
        <f t="shared" si="4"/>
        <v>4000000</v>
      </c>
      <c r="J18" s="9">
        <v>0</v>
      </c>
    </row>
    <row r="19" spans="1:10" ht="37.5" hidden="1">
      <c r="A19" s="4" t="s">
        <v>90</v>
      </c>
      <c r="B19" s="4" t="s">
        <v>91</v>
      </c>
      <c r="C19" s="4" t="s">
        <v>92</v>
      </c>
      <c r="D19" s="5" t="s">
        <v>93</v>
      </c>
      <c r="E19" s="1"/>
      <c r="F19" s="9">
        <v>0</v>
      </c>
      <c r="G19" s="10">
        <f t="shared" si="4"/>
        <v>4000000</v>
      </c>
      <c r="H19" s="10">
        <f t="shared" si="4"/>
        <v>4000000</v>
      </c>
      <c r="I19" s="10">
        <f t="shared" si="4"/>
        <v>4000000</v>
      </c>
      <c r="J19" s="9">
        <v>0</v>
      </c>
    </row>
    <row r="20" spans="1:10" hidden="1">
      <c r="A20" s="4"/>
      <c r="B20" s="4"/>
      <c r="C20" s="4"/>
      <c r="D20" s="5"/>
      <c r="E20" s="1" t="s">
        <v>94</v>
      </c>
      <c r="F20" s="2">
        <v>2023</v>
      </c>
      <c r="G20" s="11">
        <v>4000000</v>
      </c>
      <c r="H20" s="11">
        <v>4000000</v>
      </c>
      <c r="I20" s="11">
        <v>4000000</v>
      </c>
      <c r="J20" s="12">
        <f>H20/G20%</f>
        <v>100</v>
      </c>
    </row>
    <row r="21" spans="1:10" ht="27.75" hidden="1">
      <c r="A21" s="4" t="s">
        <v>83</v>
      </c>
      <c r="B21" s="7" t="s">
        <v>6</v>
      </c>
      <c r="C21" s="7"/>
      <c r="D21" s="5" t="s">
        <v>7</v>
      </c>
      <c r="E21" s="1"/>
      <c r="F21" s="9">
        <v>0</v>
      </c>
      <c r="G21" s="10">
        <f>G22+G40</f>
        <v>5767333</v>
      </c>
      <c r="H21" s="10">
        <f t="shared" ref="H21:I21" si="5">H22+H40</f>
        <v>5500458</v>
      </c>
      <c r="I21" s="10">
        <f t="shared" si="5"/>
        <v>1035354.05</v>
      </c>
      <c r="J21" s="9">
        <v>0</v>
      </c>
    </row>
    <row r="22" spans="1:10" ht="27.75" hidden="1">
      <c r="A22" s="4" t="s">
        <v>84</v>
      </c>
      <c r="B22" s="4" t="s">
        <v>85</v>
      </c>
      <c r="C22" s="4"/>
      <c r="D22" s="5" t="s">
        <v>86</v>
      </c>
      <c r="E22" s="1"/>
      <c r="F22" s="9">
        <v>0</v>
      </c>
      <c r="G22" s="10">
        <f>G23+G38</f>
        <v>5605133</v>
      </c>
      <c r="H22" s="10">
        <f>H23+H38</f>
        <v>5338258</v>
      </c>
      <c r="I22" s="10">
        <f>I23+I38</f>
        <v>873154.05</v>
      </c>
      <c r="J22" s="9">
        <v>0</v>
      </c>
    </row>
    <row r="23" spans="1:10" ht="61.15" hidden="1" customHeight="1">
      <c r="A23" s="4" t="s">
        <v>71</v>
      </c>
      <c r="B23" s="4" t="s">
        <v>72</v>
      </c>
      <c r="C23" s="4" t="s">
        <v>8</v>
      </c>
      <c r="D23" s="5" t="s">
        <v>73</v>
      </c>
      <c r="E23" s="3"/>
      <c r="F23" s="9">
        <v>0</v>
      </c>
      <c r="G23" s="10">
        <f t="shared" ref="G23:I23" si="6">G24+G26+G28+G30+G32+G34+G36</f>
        <v>3174108</v>
      </c>
      <c r="H23" s="10">
        <f t="shared" si="6"/>
        <v>2973250</v>
      </c>
      <c r="I23" s="10">
        <f t="shared" si="6"/>
        <v>703154.05</v>
      </c>
      <c r="J23" s="9">
        <v>0</v>
      </c>
    </row>
    <row r="24" spans="1:10" ht="56.25" hidden="1">
      <c r="A24" s="4"/>
      <c r="B24" s="4"/>
      <c r="C24" s="4"/>
      <c r="D24" s="5"/>
      <c r="E24" s="1" t="s">
        <v>74</v>
      </c>
      <c r="F24" s="2" t="s">
        <v>69</v>
      </c>
      <c r="G24" s="11">
        <v>1214108</v>
      </c>
      <c r="H24" s="11">
        <f>13250+922440.03+77559.97</f>
        <v>1013250</v>
      </c>
      <c r="I24" s="11">
        <v>77559.97</v>
      </c>
      <c r="J24" s="8">
        <v>100</v>
      </c>
    </row>
    <row r="25" spans="1:10" ht="75" hidden="1">
      <c r="A25" s="4"/>
      <c r="B25" s="4"/>
      <c r="C25" s="4"/>
      <c r="D25" s="5"/>
      <c r="E25" s="14" t="s">
        <v>75</v>
      </c>
      <c r="F25" s="9">
        <v>0</v>
      </c>
      <c r="G25" s="9">
        <v>0</v>
      </c>
      <c r="H25" s="9">
        <v>0</v>
      </c>
      <c r="I25" s="13">
        <f>I24</f>
        <v>77559.97</v>
      </c>
      <c r="J25" s="9">
        <v>0</v>
      </c>
    </row>
    <row r="26" spans="1:10" ht="75" hidden="1">
      <c r="A26" s="4"/>
      <c r="B26" s="4"/>
      <c r="C26" s="4"/>
      <c r="D26" s="5"/>
      <c r="E26" s="1" t="s">
        <v>76</v>
      </c>
      <c r="F26" s="2" t="s">
        <v>69</v>
      </c>
      <c r="G26" s="11">
        <v>190000</v>
      </c>
      <c r="H26" s="11">
        <f>132708+57292</f>
        <v>190000</v>
      </c>
      <c r="I26" s="11">
        <v>57292</v>
      </c>
      <c r="J26" s="8">
        <f>H26/G26%</f>
        <v>100</v>
      </c>
    </row>
    <row r="27" spans="1:10" ht="75" hidden="1">
      <c r="A27" s="22"/>
      <c r="B27" s="22"/>
      <c r="C27" s="22"/>
      <c r="D27" s="23"/>
      <c r="E27" s="14" t="s">
        <v>77</v>
      </c>
      <c r="F27" s="9">
        <v>0</v>
      </c>
      <c r="G27" s="9">
        <v>0</v>
      </c>
      <c r="H27" s="9">
        <v>0</v>
      </c>
      <c r="I27" s="13">
        <f>I26</f>
        <v>57292</v>
      </c>
      <c r="J27" s="9">
        <v>0</v>
      </c>
    </row>
    <row r="28" spans="1:10" ht="56.25" hidden="1">
      <c r="A28" s="4"/>
      <c r="B28" s="4"/>
      <c r="C28" s="4"/>
      <c r="D28" s="5"/>
      <c r="E28" s="1" t="s">
        <v>78</v>
      </c>
      <c r="F28" s="2">
        <v>2023</v>
      </c>
      <c r="G28" s="11">
        <v>120000</v>
      </c>
      <c r="H28" s="11">
        <v>120000</v>
      </c>
      <c r="I28" s="11">
        <v>120000</v>
      </c>
      <c r="J28" s="8">
        <f>H28/G28%</f>
        <v>100</v>
      </c>
    </row>
    <row r="29" spans="1:10" ht="75" hidden="1">
      <c r="A29" s="4"/>
      <c r="B29" s="4"/>
      <c r="C29" s="4"/>
      <c r="D29" s="5"/>
      <c r="E29" s="14" t="s">
        <v>77</v>
      </c>
      <c r="F29" s="9">
        <v>0</v>
      </c>
      <c r="G29" s="9">
        <v>0</v>
      </c>
      <c r="H29" s="9">
        <v>0</v>
      </c>
      <c r="I29" s="13">
        <f>I28</f>
        <v>120000</v>
      </c>
      <c r="J29" s="9">
        <v>0</v>
      </c>
    </row>
    <row r="30" spans="1:10" ht="58.15" hidden="1" customHeight="1">
      <c r="A30" s="4"/>
      <c r="B30" s="4"/>
      <c r="C30" s="4"/>
      <c r="D30" s="5"/>
      <c r="E30" s="1" t="s">
        <v>79</v>
      </c>
      <c r="F30" s="2" t="s">
        <v>69</v>
      </c>
      <c r="G30" s="11">
        <v>600000</v>
      </c>
      <c r="H30" s="11">
        <f>480500+119500</f>
        <v>600000</v>
      </c>
      <c r="I30" s="11">
        <v>119500</v>
      </c>
      <c r="J30" s="8">
        <f>H30/G30%</f>
        <v>100</v>
      </c>
    </row>
    <row r="31" spans="1:10" ht="75" hidden="1">
      <c r="A31" s="4"/>
      <c r="B31" s="4"/>
      <c r="C31" s="4"/>
      <c r="D31" s="5"/>
      <c r="E31" s="14" t="s">
        <v>77</v>
      </c>
      <c r="F31" s="9">
        <v>0</v>
      </c>
      <c r="G31" s="9">
        <v>0</v>
      </c>
      <c r="H31" s="9">
        <v>0</v>
      </c>
      <c r="I31" s="11">
        <f>I30</f>
        <v>119500</v>
      </c>
      <c r="J31" s="9">
        <v>0</v>
      </c>
    </row>
    <row r="32" spans="1:10" ht="58.9" hidden="1" customHeight="1">
      <c r="A32" s="4"/>
      <c r="B32" s="4"/>
      <c r="C32" s="4"/>
      <c r="D32" s="5"/>
      <c r="E32" s="1" t="s">
        <v>80</v>
      </c>
      <c r="F32" s="2" t="s">
        <v>69</v>
      </c>
      <c r="G32" s="11">
        <v>400000</v>
      </c>
      <c r="H32" s="11">
        <f>319897.92+80102.08</f>
        <v>400000</v>
      </c>
      <c r="I32" s="11">
        <v>80102.080000000002</v>
      </c>
      <c r="J32" s="8">
        <f>H32/G32%</f>
        <v>100</v>
      </c>
    </row>
    <row r="33" spans="1:10" ht="75" hidden="1">
      <c r="A33" s="4"/>
      <c r="B33" s="4"/>
      <c r="C33" s="4"/>
      <c r="D33" s="5"/>
      <c r="E33" s="14" t="s">
        <v>77</v>
      </c>
      <c r="F33" s="9">
        <v>0</v>
      </c>
      <c r="G33" s="9">
        <v>0</v>
      </c>
      <c r="H33" s="9">
        <v>0</v>
      </c>
      <c r="I33" s="13">
        <f>I32</f>
        <v>80102.080000000002</v>
      </c>
      <c r="J33" s="9">
        <v>0</v>
      </c>
    </row>
    <row r="34" spans="1:10" ht="93.75" hidden="1">
      <c r="A34" s="4"/>
      <c r="B34" s="4"/>
      <c r="C34" s="4"/>
      <c r="D34" s="5"/>
      <c r="E34" s="1" t="s">
        <v>81</v>
      </c>
      <c r="F34" s="2" t="s">
        <v>69</v>
      </c>
      <c r="G34" s="11">
        <v>600000</v>
      </c>
      <c r="H34" s="11">
        <f>376500+223500</f>
        <v>600000</v>
      </c>
      <c r="I34" s="11">
        <v>223500</v>
      </c>
      <c r="J34" s="8">
        <f>H34/G34%</f>
        <v>100</v>
      </c>
    </row>
    <row r="35" spans="1:10" ht="75" hidden="1">
      <c r="A35" s="4"/>
      <c r="B35" s="4"/>
      <c r="C35" s="4"/>
      <c r="D35" s="5"/>
      <c r="E35" s="14" t="s">
        <v>77</v>
      </c>
      <c r="F35" s="9">
        <v>0</v>
      </c>
      <c r="G35" s="9">
        <v>0</v>
      </c>
      <c r="H35" s="9">
        <v>0</v>
      </c>
      <c r="I35" s="13">
        <f>I34</f>
        <v>223500</v>
      </c>
      <c r="J35" s="9">
        <v>0</v>
      </c>
    </row>
    <row r="36" spans="1:10" ht="75" hidden="1">
      <c r="A36" s="4"/>
      <c r="B36" s="4"/>
      <c r="C36" s="4"/>
      <c r="D36" s="5"/>
      <c r="E36" s="1" t="s">
        <v>82</v>
      </c>
      <c r="F36" s="2" t="s">
        <v>69</v>
      </c>
      <c r="G36" s="11">
        <v>50000</v>
      </c>
      <c r="H36" s="11">
        <f>24800+25200</f>
        <v>50000</v>
      </c>
      <c r="I36" s="11">
        <v>25200</v>
      </c>
      <c r="J36" s="8">
        <f>H36/G36%</f>
        <v>100</v>
      </c>
    </row>
    <row r="37" spans="1:10" ht="75" hidden="1">
      <c r="A37" s="4"/>
      <c r="B37" s="4"/>
      <c r="C37" s="4"/>
      <c r="D37" s="5"/>
      <c r="E37" s="14" t="s">
        <v>77</v>
      </c>
      <c r="F37" s="9">
        <v>0</v>
      </c>
      <c r="G37" s="9">
        <v>0</v>
      </c>
      <c r="H37" s="9">
        <v>0</v>
      </c>
      <c r="I37" s="13">
        <f>I36</f>
        <v>25200</v>
      </c>
      <c r="J37" s="9">
        <v>0</v>
      </c>
    </row>
    <row r="38" spans="1:10" ht="40.9" hidden="1" customHeight="1">
      <c r="A38" s="4" t="s">
        <v>110</v>
      </c>
      <c r="B38" s="4" t="s">
        <v>111</v>
      </c>
      <c r="C38" s="4" t="s">
        <v>8</v>
      </c>
      <c r="D38" s="5" t="s">
        <v>112</v>
      </c>
      <c r="E38" s="3"/>
      <c r="F38" s="9">
        <v>0</v>
      </c>
      <c r="G38" s="10">
        <f t="shared" ref="G38:H38" si="7">G39</f>
        <v>2431025</v>
      </c>
      <c r="H38" s="10">
        <f t="shared" si="7"/>
        <v>2365008</v>
      </c>
      <c r="I38" s="10">
        <f>I39</f>
        <v>170000</v>
      </c>
      <c r="J38" s="9">
        <v>0</v>
      </c>
    </row>
    <row r="39" spans="1:10" ht="75" hidden="1">
      <c r="A39" s="7"/>
      <c r="B39" s="7"/>
      <c r="C39" s="7"/>
      <c r="D39" s="5"/>
      <c r="E39" s="1" t="s">
        <v>113</v>
      </c>
      <c r="F39" s="2" t="s">
        <v>69</v>
      </c>
      <c r="G39" s="11">
        <v>2431025</v>
      </c>
      <c r="H39" s="11">
        <f>1331868+167385+20755+500000+175000+170000</f>
        <v>2365008</v>
      </c>
      <c r="I39" s="11">
        <v>170000</v>
      </c>
      <c r="J39" s="8">
        <v>100</v>
      </c>
    </row>
    <row r="40" spans="1:10" ht="37.5" hidden="1">
      <c r="A40" s="4" t="s">
        <v>168</v>
      </c>
      <c r="B40" s="7" t="s">
        <v>9</v>
      </c>
      <c r="C40" s="7"/>
      <c r="D40" s="5" t="s">
        <v>10</v>
      </c>
      <c r="E40" s="3"/>
      <c r="F40" s="9">
        <v>0</v>
      </c>
      <c r="G40" s="10">
        <f>G41</f>
        <v>162200</v>
      </c>
      <c r="H40" s="10">
        <f t="shared" ref="H40:I40" si="8">H41</f>
        <v>162200</v>
      </c>
      <c r="I40" s="10">
        <f t="shared" si="8"/>
        <v>162200</v>
      </c>
      <c r="J40" s="9">
        <v>0</v>
      </c>
    </row>
    <row r="41" spans="1:10" ht="37.5" hidden="1">
      <c r="A41" s="4" t="s">
        <v>114</v>
      </c>
      <c r="B41" s="4" t="s">
        <v>115</v>
      </c>
      <c r="C41" s="4" t="s">
        <v>116</v>
      </c>
      <c r="D41" s="5" t="s">
        <v>117</v>
      </c>
      <c r="E41" s="3"/>
      <c r="F41" s="9">
        <v>0</v>
      </c>
      <c r="G41" s="10">
        <f t="shared" ref="G41:H41" si="9">G42</f>
        <v>162200</v>
      </c>
      <c r="H41" s="10">
        <f t="shared" si="9"/>
        <v>162200</v>
      </c>
      <c r="I41" s="10">
        <f>I42</f>
        <v>162200</v>
      </c>
      <c r="J41" s="9">
        <v>0</v>
      </c>
    </row>
    <row r="42" spans="1:10" ht="48" hidden="1" customHeight="1">
      <c r="A42" s="7"/>
      <c r="B42" s="7"/>
      <c r="C42" s="7"/>
      <c r="D42" s="5"/>
      <c r="E42" s="1" t="s">
        <v>118</v>
      </c>
      <c r="F42" s="2">
        <v>2023</v>
      </c>
      <c r="G42" s="11">
        <v>162200</v>
      </c>
      <c r="H42" s="11">
        <v>162200</v>
      </c>
      <c r="I42" s="11">
        <v>162200</v>
      </c>
      <c r="J42" s="12">
        <f>H42/G42%</f>
        <v>100</v>
      </c>
    </row>
    <row r="43" spans="1:10" ht="27.75">
      <c r="A43" s="4" t="s">
        <v>103</v>
      </c>
      <c r="B43" s="4" t="s">
        <v>104</v>
      </c>
      <c r="C43" s="4"/>
      <c r="D43" s="5" t="s">
        <v>105</v>
      </c>
      <c r="E43" s="14"/>
      <c r="F43" s="9">
        <v>0</v>
      </c>
      <c r="G43" s="10">
        <f t="shared" ref="G43:H43" si="10">G44</f>
        <v>5116000</v>
      </c>
      <c r="H43" s="10">
        <f t="shared" si="10"/>
        <v>5116000</v>
      </c>
      <c r="I43" s="10">
        <f>I44</f>
        <v>5116000</v>
      </c>
      <c r="J43" s="9">
        <v>0</v>
      </c>
    </row>
    <row r="44" spans="1:10" ht="27.75">
      <c r="A44" s="4" t="s">
        <v>95</v>
      </c>
      <c r="B44" s="4" t="s">
        <v>96</v>
      </c>
      <c r="C44" s="4"/>
      <c r="D44" s="5" t="s">
        <v>97</v>
      </c>
      <c r="E44" s="1"/>
      <c r="F44" s="9">
        <v>0</v>
      </c>
      <c r="G44" s="10">
        <f t="shared" ref="G44:H44" si="11">G47+G45</f>
        <v>5116000</v>
      </c>
      <c r="H44" s="10">
        <f t="shared" si="11"/>
        <v>5116000</v>
      </c>
      <c r="I44" s="10">
        <f>I47+I45</f>
        <v>5116000</v>
      </c>
      <c r="J44" s="9">
        <v>0</v>
      </c>
    </row>
    <row r="45" spans="1:10" ht="56.25" hidden="1">
      <c r="A45" s="4" t="s">
        <v>106</v>
      </c>
      <c r="B45" s="4" t="s">
        <v>108</v>
      </c>
      <c r="C45" s="4" t="s">
        <v>100</v>
      </c>
      <c r="D45" s="5" t="s">
        <v>107</v>
      </c>
      <c r="E45" s="1"/>
      <c r="F45" s="9">
        <v>0</v>
      </c>
      <c r="G45" s="10">
        <f t="shared" ref="G45:H45" si="12">G46</f>
        <v>16000</v>
      </c>
      <c r="H45" s="10">
        <f t="shared" si="12"/>
        <v>16000</v>
      </c>
      <c r="I45" s="10">
        <f>I46</f>
        <v>16000</v>
      </c>
      <c r="J45" s="9">
        <v>0</v>
      </c>
    </row>
    <row r="46" spans="1:10" hidden="1">
      <c r="A46" s="4"/>
      <c r="B46" s="4"/>
      <c r="C46" s="4"/>
      <c r="D46" s="5"/>
      <c r="E46" s="1" t="s">
        <v>109</v>
      </c>
      <c r="F46" s="2">
        <v>2023</v>
      </c>
      <c r="G46" s="11">
        <v>16000</v>
      </c>
      <c r="H46" s="11">
        <v>16000</v>
      </c>
      <c r="I46" s="11">
        <v>16000</v>
      </c>
      <c r="J46" s="8">
        <f>H46/G46%</f>
        <v>100</v>
      </c>
    </row>
    <row r="47" spans="1:10" ht="37.5">
      <c r="A47" s="4" t="s">
        <v>98</v>
      </c>
      <c r="B47" s="4" t="s">
        <v>99</v>
      </c>
      <c r="C47" s="4" t="s">
        <v>100</v>
      </c>
      <c r="D47" s="5" t="s">
        <v>101</v>
      </c>
      <c r="E47" s="1"/>
      <c r="F47" s="9">
        <v>0</v>
      </c>
      <c r="G47" s="10">
        <f>G48</f>
        <v>5100000</v>
      </c>
      <c r="H47" s="10">
        <f>H48</f>
        <v>5100000</v>
      </c>
      <c r="I47" s="10">
        <f>I48</f>
        <v>5100000</v>
      </c>
      <c r="J47" s="9">
        <v>0</v>
      </c>
    </row>
    <row r="48" spans="1:10">
      <c r="A48" s="4"/>
      <c r="B48" s="4"/>
      <c r="C48" s="4"/>
      <c r="D48" s="5"/>
      <c r="E48" s="1" t="s">
        <v>102</v>
      </c>
      <c r="F48" s="2">
        <v>2023</v>
      </c>
      <c r="G48" s="11">
        <f>600000+1300000+3200000</f>
        <v>5100000</v>
      </c>
      <c r="H48" s="11">
        <f>600000+1300000+3200000</f>
        <v>5100000</v>
      </c>
      <c r="I48" s="11">
        <f>600000+1300000+3200000</f>
        <v>5100000</v>
      </c>
      <c r="J48" s="8">
        <f>H48/G48%</f>
        <v>100</v>
      </c>
    </row>
    <row r="49" spans="1:10" ht="37.5">
      <c r="A49" s="4" t="s">
        <v>11</v>
      </c>
      <c r="B49" s="4"/>
      <c r="C49" s="4"/>
      <c r="D49" s="10" t="s">
        <v>174</v>
      </c>
      <c r="E49" s="3"/>
      <c r="F49" s="9">
        <v>0</v>
      </c>
      <c r="G49" s="10">
        <f t="shared" ref="G49:I49" si="13">G50</f>
        <v>16353802</v>
      </c>
      <c r="H49" s="10">
        <f t="shared" si="13"/>
        <v>15828400</v>
      </c>
      <c r="I49" s="10">
        <f t="shared" si="13"/>
        <v>6099127.4100000001</v>
      </c>
      <c r="J49" s="9">
        <v>0</v>
      </c>
    </row>
    <row r="50" spans="1:10" ht="37.5">
      <c r="A50" s="7" t="s">
        <v>12</v>
      </c>
      <c r="B50" s="16"/>
      <c r="C50" s="4"/>
      <c r="D50" s="5" t="s">
        <v>174</v>
      </c>
      <c r="E50" s="3"/>
      <c r="F50" s="9">
        <v>0</v>
      </c>
      <c r="G50" s="10">
        <f t="shared" ref="G50" si="14">G51+G59</f>
        <v>16353802</v>
      </c>
      <c r="H50" s="10">
        <f t="shared" ref="H50" si="15">H51+H59</f>
        <v>15828400</v>
      </c>
      <c r="I50" s="10">
        <f t="shared" ref="I50" si="16">I51+I59</f>
        <v>6099127.4100000001</v>
      </c>
      <c r="J50" s="9">
        <v>0</v>
      </c>
    </row>
    <row r="51" spans="1:10" ht="27.75">
      <c r="A51" s="4" t="s">
        <v>13</v>
      </c>
      <c r="B51" s="7" t="s">
        <v>14</v>
      </c>
      <c r="C51" s="7"/>
      <c r="D51" s="5" t="s">
        <v>15</v>
      </c>
      <c r="E51" s="3"/>
      <c r="F51" s="9">
        <v>0</v>
      </c>
      <c r="G51" s="10">
        <f>G52+G54+G57</f>
        <v>620000</v>
      </c>
      <c r="H51" s="10">
        <f t="shared" ref="H51:I51" si="17">H52+H54+H57</f>
        <v>620000</v>
      </c>
      <c r="I51" s="10">
        <f t="shared" si="17"/>
        <v>620000</v>
      </c>
      <c r="J51" s="9">
        <v>0</v>
      </c>
    </row>
    <row r="52" spans="1:10" ht="27.75" hidden="1">
      <c r="A52" s="7" t="s">
        <v>16</v>
      </c>
      <c r="B52" s="7" t="s">
        <v>17</v>
      </c>
      <c r="C52" s="7" t="s">
        <v>18</v>
      </c>
      <c r="D52" s="5" t="s">
        <v>19</v>
      </c>
      <c r="E52" s="3"/>
      <c r="F52" s="9">
        <v>0</v>
      </c>
      <c r="G52" s="10">
        <f>SUM(G53:G53)</f>
        <v>300000</v>
      </c>
      <c r="H52" s="10">
        <f>SUM(H53:H53)</f>
        <v>300000</v>
      </c>
      <c r="I52" s="10">
        <f>SUM(I53:I53)</f>
        <v>300000</v>
      </c>
      <c r="J52" s="9">
        <v>0</v>
      </c>
    </row>
    <row r="53" spans="1:10" hidden="1">
      <c r="A53" s="4" t="s">
        <v>61</v>
      </c>
      <c r="B53" s="7"/>
      <c r="C53" s="7"/>
      <c r="D53" s="5"/>
      <c r="E53" s="1" t="s">
        <v>62</v>
      </c>
      <c r="F53" s="2">
        <v>2023</v>
      </c>
      <c r="G53" s="11">
        <v>300000</v>
      </c>
      <c r="H53" s="11">
        <v>300000</v>
      </c>
      <c r="I53" s="11">
        <v>300000</v>
      </c>
      <c r="J53" s="8">
        <f t="shared" ref="J53" si="18">H53/G53%</f>
        <v>100</v>
      </c>
    </row>
    <row r="54" spans="1:10" ht="58.15" customHeight="1">
      <c r="A54" s="4" t="s">
        <v>31</v>
      </c>
      <c r="B54" s="4" t="s">
        <v>32</v>
      </c>
      <c r="C54" s="4" t="s">
        <v>20</v>
      </c>
      <c r="D54" s="5" t="s">
        <v>134</v>
      </c>
      <c r="E54" s="1"/>
      <c r="F54" s="9">
        <v>0</v>
      </c>
      <c r="G54" s="10">
        <f t="shared" ref="G54:H54" si="19">G55+G56</f>
        <v>300000</v>
      </c>
      <c r="H54" s="10">
        <f t="shared" si="19"/>
        <v>300000</v>
      </c>
      <c r="I54" s="10">
        <f>I55+I56</f>
        <v>300000</v>
      </c>
      <c r="J54" s="9">
        <v>0</v>
      </c>
    </row>
    <row r="55" spans="1:10" ht="28.9" hidden="1" customHeight="1">
      <c r="A55" s="4"/>
      <c r="B55" s="4"/>
      <c r="C55" s="4"/>
      <c r="D55" s="5"/>
      <c r="E55" s="1" t="s">
        <v>62</v>
      </c>
      <c r="F55" s="2">
        <v>2023</v>
      </c>
      <c r="G55" s="11">
        <v>300000</v>
      </c>
      <c r="H55" s="11">
        <v>300000</v>
      </c>
      <c r="I55" s="11">
        <v>300000</v>
      </c>
      <c r="J55" s="8">
        <f t="shared" ref="J55" si="20">H55/G55%</f>
        <v>100</v>
      </c>
    </row>
    <row r="56" spans="1:10" ht="93.75">
      <c r="A56" s="4"/>
      <c r="B56" s="4"/>
      <c r="C56" s="4"/>
      <c r="D56" s="5"/>
      <c r="E56" s="1" t="s">
        <v>123</v>
      </c>
      <c r="F56" s="9">
        <v>0</v>
      </c>
      <c r="G56" s="9">
        <v>0</v>
      </c>
      <c r="H56" s="9">
        <v>0</v>
      </c>
      <c r="I56" s="11">
        <f>2000200-2000200</f>
        <v>0</v>
      </c>
      <c r="J56" s="9">
        <v>0</v>
      </c>
    </row>
    <row r="57" spans="1:10" ht="37.5">
      <c r="A57" s="4" t="s">
        <v>177</v>
      </c>
      <c r="B57" s="4" t="s">
        <v>178</v>
      </c>
      <c r="C57" s="4" t="s">
        <v>179</v>
      </c>
      <c r="D57" s="5" t="s">
        <v>180</v>
      </c>
      <c r="E57" s="1"/>
      <c r="F57" s="9">
        <v>0</v>
      </c>
      <c r="G57" s="10">
        <f>SUM(G58:G58)</f>
        <v>20000</v>
      </c>
      <c r="H57" s="10">
        <f>SUM(H58:H58)</f>
        <v>20000</v>
      </c>
      <c r="I57" s="10">
        <f>SUM(I58:I58)</f>
        <v>20000</v>
      </c>
      <c r="J57" s="9">
        <v>0</v>
      </c>
    </row>
    <row r="58" spans="1:10" ht="32.25" customHeight="1">
      <c r="A58" s="4"/>
      <c r="B58" s="4"/>
      <c r="C58" s="4"/>
      <c r="D58" s="5"/>
      <c r="E58" s="1" t="s">
        <v>181</v>
      </c>
      <c r="F58" s="2">
        <v>2023</v>
      </c>
      <c r="G58" s="11">
        <v>20000</v>
      </c>
      <c r="H58" s="11">
        <v>20000</v>
      </c>
      <c r="I58" s="11">
        <v>20000</v>
      </c>
      <c r="J58" s="15">
        <f t="shared" ref="J58" si="21">H58/G58%</f>
        <v>100</v>
      </c>
    </row>
    <row r="59" spans="1:10" ht="27.75" hidden="1">
      <c r="A59" s="4" t="s">
        <v>124</v>
      </c>
      <c r="B59" s="7" t="s">
        <v>6</v>
      </c>
      <c r="C59" s="7"/>
      <c r="D59" s="5" t="s">
        <v>7</v>
      </c>
      <c r="E59" s="1"/>
      <c r="F59" s="9">
        <v>0</v>
      </c>
      <c r="G59" s="10">
        <f t="shared" ref="G59:I59" si="22">G60</f>
        <v>15733802</v>
      </c>
      <c r="H59" s="10">
        <f t="shared" si="22"/>
        <v>15208400</v>
      </c>
      <c r="I59" s="10">
        <f t="shared" si="22"/>
        <v>5479127.4100000001</v>
      </c>
      <c r="J59" s="9">
        <v>0</v>
      </c>
    </row>
    <row r="60" spans="1:10" ht="27.75" hidden="1">
      <c r="A60" s="4" t="s">
        <v>125</v>
      </c>
      <c r="B60" s="4" t="s">
        <v>85</v>
      </c>
      <c r="C60" s="4"/>
      <c r="D60" s="5" t="s">
        <v>86</v>
      </c>
      <c r="E60" s="1"/>
      <c r="F60" s="9">
        <v>0</v>
      </c>
      <c r="G60" s="10">
        <f t="shared" ref="G60:I60" si="23">G63+G61</f>
        <v>15733802</v>
      </c>
      <c r="H60" s="10">
        <f t="shared" si="23"/>
        <v>15208400</v>
      </c>
      <c r="I60" s="10">
        <f t="shared" si="23"/>
        <v>5479127.4100000001</v>
      </c>
      <c r="J60" s="9">
        <v>0</v>
      </c>
    </row>
    <row r="61" spans="1:10" ht="37.5" hidden="1">
      <c r="A61" s="4" t="s">
        <v>126</v>
      </c>
      <c r="B61" s="4" t="s">
        <v>127</v>
      </c>
      <c r="C61" s="4" t="s">
        <v>128</v>
      </c>
      <c r="D61" s="5" t="s">
        <v>129</v>
      </c>
      <c r="E61" s="1"/>
      <c r="F61" s="9">
        <v>0</v>
      </c>
      <c r="G61" s="10">
        <f t="shared" ref="G61:I61" si="24">G62</f>
        <v>7500000</v>
      </c>
      <c r="H61" s="10">
        <f t="shared" si="24"/>
        <v>7409200</v>
      </c>
      <c r="I61" s="10">
        <f t="shared" si="24"/>
        <v>909200</v>
      </c>
      <c r="J61" s="9">
        <v>0</v>
      </c>
    </row>
    <row r="62" spans="1:10" ht="56.25" hidden="1">
      <c r="A62" s="4"/>
      <c r="B62" s="4"/>
      <c r="C62" s="4"/>
      <c r="D62" s="5"/>
      <c r="E62" s="1" t="s">
        <v>130</v>
      </c>
      <c r="F62" s="2" t="s">
        <v>69</v>
      </c>
      <c r="G62" s="11">
        <f>6500000+1000000</f>
        <v>7500000</v>
      </c>
      <c r="H62" s="11">
        <f>43582.34+2244861.09+909200+4211556.57</f>
        <v>7409200</v>
      </c>
      <c r="I62" s="11">
        <v>909200</v>
      </c>
      <c r="J62" s="8">
        <f>H62/G62%</f>
        <v>98.789333333333332</v>
      </c>
    </row>
    <row r="63" spans="1:10" ht="75" hidden="1">
      <c r="A63" s="4" t="s">
        <v>131</v>
      </c>
      <c r="B63" s="4" t="s">
        <v>72</v>
      </c>
      <c r="C63" s="4" t="s">
        <v>8</v>
      </c>
      <c r="D63" s="5" t="s">
        <v>73</v>
      </c>
      <c r="E63" s="3"/>
      <c r="F63" s="9">
        <v>0</v>
      </c>
      <c r="G63" s="10">
        <f t="shared" ref="G63:I63" si="25">G64+G66+G68</f>
        <v>8233802</v>
      </c>
      <c r="H63" s="10">
        <f t="shared" si="25"/>
        <v>7799200</v>
      </c>
      <c r="I63" s="10">
        <f t="shared" si="25"/>
        <v>4569927.41</v>
      </c>
      <c r="J63" s="9">
        <v>0</v>
      </c>
    </row>
    <row r="64" spans="1:10" ht="75" hidden="1">
      <c r="A64" s="4"/>
      <c r="B64" s="4"/>
      <c r="C64" s="4"/>
      <c r="D64" s="5"/>
      <c r="E64" s="1" t="s">
        <v>132</v>
      </c>
      <c r="F64" s="2" t="s">
        <v>69</v>
      </c>
      <c r="G64" s="11">
        <v>383802</v>
      </c>
      <c r="H64" s="11">
        <f>13999.58+26000.42</f>
        <v>40000</v>
      </c>
      <c r="I64" s="11">
        <v>26000.42</v>
      </c>
      <c r="J64" s="8">
        <f>H64/G64%</f>
        <v>10.422040531315627</v>
      </c>
    </row>
    <row r="65" spans="1:10" ht="75" hidden="1">
      <c r="A65" s="4"/>
      <c r="B65" s="4"/>
      <c r="C65" s="4"/>
      <c r="D65" s="5"/>
      <c r="E65" s="14" t="s">
        <v>77</v>
      </c>
      <c r="F65" s="9">
        <v>0</v>
      </c>
      <c r="G65" s="9">
        <v>0</v>
      </c>
      <c r="H65" s="9">
        <v>0</v>
      </c>
      <c r="I65" s="13">
        <f>I64</f>
        <v>26000.42</v>
      </c>
      <c r="J65" s="9">
        <v>0</v>
      </c>
    </row>
    <row r="66" spans="1:10" ht="66" hidden="1" customHeight="1">
      <c r="A66" s="4"/>
      <c r="B66" s="4"/>
      <c r="C66" s="4"/>
      <c r="D66" s="5"/>
      <c r="E66" s="1" t="s">
        <v>130</v>
      </c>
      <c r="F66" s="2" t="s">
        <v>69</v>
      </c>
      <c r="G66" s="11">
        <f>6500000+1000000</f>
        <v>7500000</v>
      </c>
      <c r="H66" s="11">
        <f>43582.34+2244861.09+909200+4211556.57</f>
        <v>7409200</v>
      </c>
      <c r="I66" s="11">
        <v>4211556.57</v>
      </c>
      <c r="J66" s="8">
        <f>H66/G66%</f>
        <v>98.789333333333332</v>
      </c>
    </row>
    <row r="67" spans="1:10" ht="75" hidden="1">
      <c r="A67" s="4"/>
      <c r="B67" s="4"/>
      <c r="C67" s="4"/>
      <c r="D67" s="5"/>
      <c r="E67" s="14" t="s">
        <v>77</v>
      </c>
      <c r="F67" s="9">
        <v>0</v>
      </c>
      <c r="G67" s="9">
        <v>0</v>
      </c>
      <c r="H67" s="9">
        <v>0</v>
      </c>
      <c r="I67" s="13">
        <f>I66</f>
        <v>4211556.57</v>
      </c>
      <c r="J67" s="9">
        <v>0</v>
      </c>
    </row>
    <row r="68" spans="1:10" ht="75" hidden="1">
      <c r="A68" s="4"/>
      <c r="B68" s="4"/>
      <c r="C68" s="4"/>
      <c r="D68" s="5"/>
      <c r="E68" s="1" t="s">
        <v>133</v>
      </c>
      <c r="F68" s="2" t="s">
        <v>69</v>
      </c>
      <c r="G68" s="11">
        <v>350000</v>
      </c>
      <c r="H68" s="11">
        <f>17629.58+332370.42</f>
        <v>350000</v>
      </c>
      <c r="I68" s="11">
        <v>332370.42</v>
      </c>
      <c r="J68" s="8">
        <f>H68/G68%</f>
        <v>100</v>
      </c>
    </row>
    <row r="69" spans="1:10" ht="75" hidden="1">
      <c r="A69" s="4"/>
      <c r="B69" s="4"/>
      <c r="C69" s="4"/>
      <c r="D69" s="5"/>
      <c r="E69" s="14" t="s">
        <v>77</v>
      </c>
      <c r="F69" s="9">
        <v>0</v>
      </c>
      <c r="G69" s="9">
        <v>0</v>
      </c>
      <c r="H69" s="9">
        <v>0</v>
      </c>
      <c r="I69" s="13">
        <f>I68</f>
        <v>332370.42</v>
      </c>
      <c r="J69" s="9">
        <v>0</v>
      </c>
    </row>
    <row r="70" spans="1:10" ht="56.25" hidden="1">
      <c r="A70" s="4" t="s">
        <v>59</v>
      </c>
      <c r="B70" s="4"/>
      <c r="C70" s="4"/>
      <c r="D70" s="10" t="s">
        <v>172</v>
      </c>
      <c r="E70" s="3"/>
      <c r="F70" s="9">
        <v>0</v>
      </c>
      <c r="G70" s="10">
        <f t="shared" ref="G70:I73" si="26">G71</f>
        <v>86000</v>
      </c>
      <c r="H70" s="10">
        <f t="shared" si="26"/>
        <v>86000</v>
      </c>
      <c r="I70" s="10">
        <f t="shared" si="26"/>
        <v>86000</v>
      </c>
      <c r="J70" s="9">
        <v>0</v>
      </c>
    </row>
    <row r="71" spans="1:10" ht="56.25" hidden="1">
      <c r="A71" s="7" t="s">
        <v>60</v>
      </c>
      <c r="B71" s="16"/>
      <c r="C71" s="4"/>
      <c r="D71" s="5" t="s">
        <v>172</v>
      </c>
      <c r="E71" s="3"/>
      <c r="F71" s="9">
        <v>0</v>
      </c>
      <c r="G71" s="10">
        <f t="shared" si="26"/>
        <v>86000</v>
      </c>
      <c r="H71" s="10">
        <f t="shared" si="26"/>
        <v>86000</v>
      </c>
      <c r="I71" s="10">
        <f t="shared" si="26"/>
        <v>86000</v>
      </c>
      <c r="J71" s="9">
        <v>0</v>
      </c>
    </row>
    <row r="72" spans="1:10" ht="27.75" hidden="1">
      <c r="A72" s="4" t="s">
        <v>63</v>
      </c>
      <c r="B72" s="4" t="s">
        <v>44</v>
      </c>
      <c r="C72" s="4"/>
      <c r="D72" s="5" t="s">
        <v>45</v>
      </c>
      <c r="E72" s="3"/>
      <c r="F72" s="9">
        <v>0</v>
      </c>
      <c r="G72" s="10">
        <f t="shared" si="26"/>
        <v>86000</v>
      </c>
      <c r="H72" s="10">
        <f t="shared" si="26"/>
        <v>86000</v>
      </c>
      <c r="I72" s="10">
        <f t="shared" si="26"/>
        <v>86000</v>
      </c>
      <c r="J72" s="9">
        <v>0</v>
      </c>
    </row>
    <row r="73" spans="1:10" ht="56.25" hidden="1">
      <c r="A73" s="7" t="s">
        <v>64</v>
      </c>
      <c r="B73" s="7" t="s">
        <v>55</v>
      </c>
      <c r="C73" s="4" t="s">
        <v>48</v>
      </c>
      <c r="D73" s="5" t="s">
        <v>56</v>
      </c>
      <c r="E73" s="3"/>
      <c r="F73" s="9">
        <v>0</v>
      </c>
      <c r="G73" s="10">
        <f t="shared" si="26"/>
        <v>86000</v>
      </c>
      <c r="H73" s="10">
        <f t="shared" si="26"/>
        <v>86000</v>
      </c>
      <c r="I73" s="10">
        <f t="shared" si="26"/>
        <v>86000</v>
      </c>
      <c r="J73" s="9">
        <v>0</v>
      </c>
    </row>
    <row r="74" spans="1:10" hidden="1">
      <c r="A74" s="4"/>
      <c r="B74" s="4"/>
      <c r="C74" s="4"/>
      <c r="D74" s="5"/>
      <c r="E74" s="6" t="s">
        <v>68</v>
      </c>
      <c r="F74" s="2">
        <v>2023</v>
      </c>
      <c r="G74" s="11">
        <f t="shared" ref="G74:H74" si="27">100000+85000-99000</f>
        <v>86000</v>
      </c>
      <c r="H74" s="11">
        <f t="shared" si="27"/>
        <v>86000</v>
      </c>
      <c r="I74" s="11">
        <f>100000+85000-99000</f>
        <v>86000</v>
      </c>
      <c r="J74" s="12">
        <f t="shared" ref="J74" si="28">H74/G74%</f>
        <v>100</v>
      </c>
    </row>
    <row r="75" spans="1:10" ht="39.6" hidden="1" customHeight="1">
      <c r="A75" s="4" t="s">
        <v>37</v>
      </c>
      <c r="B75" s="4"/>
      <c r="C75" s="4"/>
      <c r="D75" s="10" t="s">
        <v>175</v>
      </c>
      <c r="E75" s="3"/>
      <c r="F75" s="9">
        <v>0</v>
      </c>
      <c r="G75" s="10">
        <f t="shared" ref="G75:I75" si="29">G76</f>
        <v>5119725</v>
      </c>
      <c r="H75" s="10">
        <f t="shared" si="29"/>
        <v>921700</v>
      </c>
      <c r="I75" s="10">
        <f t="shared" si="29"/>
        <v>856500</v>
      </c>
      <c r="J75" s="9">
        <v>0</v>
      </c>
    </row>
    <row r="76" spans="1:10" ht="37.5" hidden="1">
      <c r="A76" s="7" t="s">
        <v>38</v>
      </c>
      <c r="B76" s="16"/>
      <c r="C76" s="4"/>
      <c r="D76" s="10" t="s">
        <v>175</v>
      </c>
      <c r="E76" s="3"/>
      <c r="F76" s="9">
        <v>0</v>
      </c>
      <c r="G76" s="10">
        <f>G77+G81</f>
        <v>5119725</v>
      </c>
      <c r="H76" s="10">
        <f t="shared" ref="H76:I76" si="30">H77+H81</f>
        <v>921700</v>
      </c>
      <c r="I76" s="10">
        <f t="shared" si="30"/>
        <v>856500</v>
      </c>
      <c r="J76" s="9">
        <v>0</v>
      </c>
    </row>
    <row r="77" spans="1:10" ht="27.75" hidden="1">
      <c r="A77" s="7" t="s">
        <v>135</v>
      </c>
      <c r="B77" s="16" t="s">
        <v>14</v>
      </c>
      <c r="C77" s="4"/>
      <c r="D77" s="5" t="s">
        <v>15</v>
      </c>
      <c r="E77" s="3"/>
      <c r="F77" s="9">
        <v>0</v>
      </c>
      <c r="G77" s="10">
        <f t="shared" ref="G77:I77" si="31">G78</f>
        <v>190000</v>
      </c>
      <c r="H77" s="10">
        <f t="shared" si="31"/>
        <v>190000</v>
      </c>
      <c r="I77" s="10">
        <f t="shared" si="31"/>
        <v>190000</v>
      </c>
      <c r="J77" s="9">
        <v>0</v>
      </c>
    </row>
    <row r="78" spans="1:10" ht="37.5" hidden="1">
      <c r="A78" s="7" t="s">
        <v>136</v>
      </c>
      <c r="B78" s="7" t="s">
        <v>137</v>
      </c>
      <c r="C78" s="4" t="s">
        <v>138</v>
      </c>
      <c r="D78" s="5" t="s">
        <v>139</v>
      </c>
      <c r="E78" s="3"/>
      <c r="F78" s="9">
        <v>0</v>
      </c>
      <c r="G78" s="10">
        <f t="shared" ref="G78:I78" si="32">G79+G80</f>
        <v>190000</v>
      </c>
      <c r="H78" s="10">
        <f t="shared" si="32"/>
        <v>190000</v>
      </c>
      <c r="I78" s="10">
        <f t="shared" si="32"/>
        <v>190000</v>
      </c>
      <c r="J78" s="9">
        <v>0</v>
      </c>
    </row>
    <row r="79" spans="1:10" hidden="1">
      <c r="A79" s="4"/>
      <c r="B79" s="4"/>
      <c r="C79" s="4"/>
      <c r="D79" s="5"/>
      <c r="E79" s="6" t="s">
        <v>141</v>
      </c>
      <c r="F79" s="2">
        <v>2023</v>
      </c>
      <c r="G79" s="11">
        <v>176000</v>
      </c>
      <c r="H79" s="11">
        <v>176000</v>
      </c>
      <c r="I79" s="11">
        <v>176000</v>
      </c>
      <c r="J79" s="12">
        <f>H79/G79%</f>
        <v>100</v>
      </c>
    </row>
    <row r="80" spans="1:10" hidden="1">
      <c r="A80" s="4"/>
      <c r="B80" s="4"/>
      <c r="C80" s="4"/>
      <c r="D80" s="5"/>
      <c r="E80" s="6" t="s">
        <v>140</v>
      </c>
      <c r="F80" s="2">
        <v>2023</v>
      </c>
      <c r="G80" s="11">
        <v>14000</v>
      </c>
      <c r="H80" s="11">
        <v>14000</v>
      </c>
      <c r="I80" s="11">
        <v>14000</v>
      </c>
      <c r="J80" s="12">
        <f>H80/G80%</f>
        <v>100</v>
      </c>
    </row>
    <row r="81" spans="1:10" ht="27.75" hidden="1">
      <c r="A81" s="4" t="s">
        <v>39</v>
      </c>
      <c r="B81" s="4" t="s">
        <v>40</v>
      </c>
      <c r="C81" s="4"/>
      <c r="D81" s="5" t="s">
        <v>41</v>
      </c>
      <c r="E81" s="1"/>
      <c r="F81" s="9">
        <v>0</v>
      </c>
      <c r="G81" s="10">
        <f>G86+G82+G84</f>
        <v>4929725</v>
      </c>
      <c r="H81" s="10">
        <f t="shared" ref="H81" si="33">H86+H82+H84</f>
        <v>731700</v>
      </c>
      <c r="I81" s="10">
        <f>I86+I82+I84</f>
        <v>666500</v>
      </c>
      <c r="J81" s="9">
        <v>0</v>
      </c>
    </row>
    <row r="82" spans="1:10" ht="27.75" hidden="1">
      <c r="A82" s="4" t="s">
        <v>142</v>
      </c>
      <c r="B82" s="4" t="s">
        <v>143</v>
      </c>
      <c r="C82" s="4" t="s">
        <v>144</v>
      </c>
      <c r="D82" s="5" t="s">
        <v>145</v>
      </c>
      <c r="E82" s="1"/>
      <c r="F82" s="9">
        <v>0</v>
      </c>
      <c r="G82" s="10">
        <f t="shared" ref="G82:H82" si="34">G83</f>
        <v>50000</v>
      </c>
      <c r="H82" s="10">
        <f t="shared" si="34"/>
        <v>50000</v>
      </c>
      <c r="I82" s="10">
        <f>I83</f>
        <v>50000</v>
      </c>
      <c r="J82" s="9">
        <v>0</v>
      </c>
    </row>
    <row r="83" spans="1:10" hidden="1">
      <c r="A83" s="4"/>
      <c r="B83" s="4"/>
      <c r="C83" s="4"/>
      <c r="D83" s="5"/>
      <c r="E83" s="1" t="s">
        <v>146</v>
      </c>
      <c r="F83" s="8">
        <v>2023</v>
      </c>
      <c r="G83" s="11">
        <v>50000</v>
      </c>
      <c r="H83" s="11">
        <v>50000</v>
      </c>
      <c r="I83" s="11">
        <v>50000</v>
      </c>
      <c r="J83" s="12">
        <f>H83/G83%</f>
        <v>100</v>
      </c>
    </row>
    <row r="84" spans="1:10" ht="37.5" hidden="1">
      <c r="A84" s="4" t="s">
        <v>147</v>
      </c>
      <c r="B84" s="4" t="s">
        <v>148</v>
      </c>
      <c r="C84" s="4" t="s">
        <v>144</v>
      </c>
      <c r="D84" s="5" t="s">
        <v>149</v>
      </c>
      <c r="E84" s="1"/>
      <c r="F84" s="9">
        <v>0</v>
      </c>
      <c r="G84" s="10">
        <f>G85</f>
        <v>40000</v>
      </c>
      <c r="H84" s="10">
        <f t="shared" ref="H84:I84" si="35">H85</f>
        <v>40000</v>
      </c>
      <c r="I84" s="10">
        <f t="shared" si="35"/>
        <v>40000</v>
      </c>
      <c r="J84" s="9">
        <v>0</v>
      </c>
    </row>
    <row r="85" spans="1:10" hidden="1">
      <c r="A85" s="4"/>
      <c r="B85" s="4"/>
      <c r="C85" s="4"/>
      <c r="D85" s="5"/>
      <c r="E85" s="6" t="s">
        <v>150</v>
      </c>
      <c r="F85" s="8">
        <v>2023</v>
      </c>
      <c r="G85" s="11">
        <v>40000</v>
      </c>
      <c r="H85" s="11">
        <v>40000</v>
      </c>
      <c r="I85" s="11">
        <v>40000</v>
      </c>
      <c r="J85" s="12">
        <f>H85/G85%</f>
        <v>100</v>
      </c>
    </row>
    <row r="86" spans="1:10" ht="56.25" hidden="1">
      <c r="A86" s="4" t="s">
        <v>51</v>
      </c>
      <c r="B86" s="4" t="s">
        <v>52</v>
      </c>
      <c r="C86" s="4" t="s">
        <v>54</v>
      </c>
      <c r="D86" s="5" t="s">
        <v>53</v>
      </c>
      <c r="E86" s="1"/>
      <c r="F86" s="9">
        <v>0</v>
      </c>
      <c r="G86" s="10">
        <f>SUM(G87:G88)</f>
        <v>4839725</v>
      </c>
      <c r="H86" s="10">
        <f>SUM(H87:H88)</f>
        <v>641700</v>
      </c>
      <c r="I86" s="10">
        <f>SUM(I87:I88)</f>
        <v>576500</v>
      </c>
      <c r="J86" s="9">
        <v>0</v>
      </c>
    </row>
    <row r="87" spans="1:10" ht="37.5" hidden="1">
      <c r="A87" s="4"/>
      <c r="B87" s="4"/>
      <c r="C87" s="4"/>
      <c r="D87" s="5"/>
      <c r="E87" s="1" t="s">
        <v>67</v>
      </c>
      <c r="F87" s="2" t="s">
        <v>69</v>
      </c>
      <c r="G87" s="11">
        <v>4298225</v>
      </c>
      <c r="H87" s="11">
        <f>65200+35000</f>
        <v>100200</v>
      </c>
      <c r="I87" s="11">
        <v>35000</v>
      </c>
      <c r="J87" s="8">
        <f>H87/G87%</f>
        <v>2.3311948536896043</v>
      </c>
    </row>
    <row r="88" spans="1:10" ht="25.9" hidden="1" customHeight="1">
      <c r="A88" s="4"/>
      <c r="B88" s="4"/>
      <c r="C88" s="4"/>
      <c r="D88" s="5"/>
      <c r="E88" s="6" t="s">
        <v>170</v>
      </c>
      <c r="F88" s="8">
        <v>2023</v>
      </c>
      <c r="G88" s="11">
        <v>541500</v>
      </c>
      <c r="H88" s="11">
        <v>541500</v>
      </c>
      <c r="I88" s="11">
        <v>541500</v>
      </c>
      <c r="J88" s="12">
        <f>H88/G88%</f>
        <v>100</v>
      </c>
    </row>
    <row r="89" spans="1:10" ht="56.25">
      <c r="A89" s="4" t="s">
        <v>23</v>
      </c>
      <c r="B89" s="4"/>
      <c r="C89" s="4"/>
      <c r="D89" s="10" t="s">
        <v>176</v>
      </c>
      <c r="E89" s="3"/>
      <c r="F89" s="9">
        <v>0</v>
      </c>
      <c r="G89" s="10">
        <f t="shared" ref="G89:I90" si="36">G90</f>
        <v>16582692</v>
      </c>
      <c r="H89" s="10">
        <f t="shared" si="36"/>
        <v>15665500</v>
      </c>
      <c r="I89" s="10">
        <f t="shared" si="36"/>
        <v>14493293.57</v>
      </c>
      <c r="J89" s="9">
        <v>0</v>
      </c>
    </row>
    <row r="90" spans="1:10" ht="56.25">
      <c r="A90" s="7" t="s">
        <v>24</v>
      </c>
      <c r="B90" s="16"/>
      <c r="C90" s="4"/>
      <c r="D90" s="10" t="s">
        <v>176</v>
      </c>
      <c r="E90" s="3"/>
      <c r="F90" s="9">
        <v>0</v>
      </c>
      <c r="G90" s="10">
        <f t="shared" si="36"/>
        <v>16582692</v>
      </c>
      <c r="H90" s="10">
        <f t="shared" si="36"/>
        <v>15665500</v>
      </c>
      <c r="I90" s="10">
        <f t="shared" si="36"/>
        <v>14493293.57</v>
      </c>
      <c r="J90" s="9">
        <v>0</v>
      </c>
    </row>
    <row r="91" spans="1:10" ht="27.75">
      <c r="A91" s="7" t="s">
        <v>25</v>
      </c>
      <c r="B91" s="7" t="s">
        <v>6</v>
      </c>
      <c r="C91" s="4"/>
      <c r="D91" s="5" t="s">
        <v>7</v>
      </c>
      <c r="E91" s="3"/>
      <c r="F91" s="9">
        <v>0</v>
      </c>
      <c r="G91" s="10">
        <f>G92+G113+G110</f>
        <v>16582692</v>
      </c>
      <c r="H91" s="10">
        <f t="shared" ref="H91:I91" si="37">H92+H113+H110</f>
        <v>15665500</v>
      </c>
      <c r="I91" s="10">
        <f t="shared" si="37"/>
        <v>14493293.57</v>
      </c>
      <c r="J91" s="9">
        <v>0</v>
      </c>
    </row>
    <row r="92" spans="1:10" ht="27.75" hidden="1">
      <c r="A92" s="4" t="s">
        <v>152</v>
      </c>
      <c r="B92" s="7" t="s">
        <v>85</v>
      </c>
      <c r="C92" s="24"/>
      <c r="D92" s="5" t="s">
        <v>153</v>
      </c>
      <c r="E92" s="1"/>
      <c r="F92" s="9">
        <v>0</v>
      </c>
      <c r="G92" s="10">
        <f t="shared" ref="G92" si="38">G93+G95</f>
        <v>5986192</v>
      </c>
      <c r="H92" s="10">
        <f t="shared" ref="H92" si="39">H93+H95</f>
        <v>5069000</v>
      </c>
      <c r="I92" s="10">
        <f t="shared" ref="I92" si="40">I93+I95</f>
        <v>3896793.57</v>
      </c>
      <c r="J92" s="9">
        <v>0</v>
      </c>
    </row>
    <row r="93" spans="1:10" ht="37.5" hidden="1">
      <c r="A93" s="7" t="s">
        <v>154</v>
      </c>
      <c r="B93" s="7" t="s">
        <v>155</v>
      </c>
      <c r="C93" s="4" t="s">
        <v>128</v>
      </c>
      <c r="D93" s="5" t="s">
        <v>156</v>
      </c>
      <c r="E93" s="3"/>
      <c r="F93" s="9">
        <v>0</v>
      </c>
      <c r="G93" s="10">
        <f t="shared" ref="G93" si="41">SUM(G94:G94)</f>
        <v>49000</v>
      </c>
      <c r="H93" s="10">
        <f t="shared" ref="H93" si="42">SUM(H94:H94)</f>
        <v>49000</v>
      </c>
      <c r="I93" s="10">
        <f t="shared" ref="I93" si="43">SUM(I94:I94)</f>
        <v>49000</v>
      </c>
      <c r="J93" s="9">
        <v>0</v>
      </c>
    </row>
    <row r="94" spans="1:10" ht="109.9" hidden="1" customHeight="1">
      <c r="A94" s="4"/>
      <c r="B94" s="4"/>
      <c r="C94" s="4"/>
      <c r="D94" s="5"/>
      <c r="E94" s="1" t="s">
        <v>169</v>
      </c>
      <c r="F94" s="8">
        <v>2023</v>
      </c>
      <c r="G94" s="11">
        <v>49000</v>
      </c>
      <c r="H94" s="11">
        <v>49000</v>
      </c>
      <c r="I94" s="11">
        <v>49000</v>
      </c>
      <c r="J94" s="15">
        <f t="shared" ref="J94" si="44">H94/G94%</f>
        <v>100</v>
      </c>
    </row>
    <row r="95" spans="1:10" ht="75" hidden="1">
      <c r="A95" s="7" t="s">
        <v>157</v>
      </c>
      <c r="B95" s="4" t="s">
        <v>72</v>
      </c>
      <c r="C95" s="4" t="s">
        <v>8</v>
      </c>
      <c r="D95" s="5" t="s">
        <v>73</v>
      </c>
      <c r="E95" s="3"/>
      <c r="F95" s="9">
        <v>0</v>
      </c>
      <c r="G95" s="10">
        <f t="shared" ref="G95" si="45">G96+G98+G100+G102+G104+G106+G108</f>
        <v>5937192</v>
      </c>
      <c r="H95" s="10">
        <f t="shared" ref="H95" si="46">H96+H98+H100+H102+H104+H106+H108</f>
        <v>5020000</v>
      </c>
      <c r="I95" s="10">
        <f t="shared" ref="I95" si="47">I96+I98+I100+I102+I104+I106+I108</f>
        <v>3847793.57</v>
      </c>
      <c r="J95" s="9">
        <v>0</v>
      </c>
    </row>
    <row r="96" spans="1:10" ht="93.75" hidden="1">
      <c r="A96" s="4"/>
      <c r="B96" s="4"/>
      <c r="C96" s="4"/>
      <c r="D96" s="5"/>
      <c r="E96" s="6" t="s">
        <v>158</v>
      </c>
      <c r="F96" s="2" t="s">
        <v>69</v>
      </c>
      <c r="G96" s="11">
        <v>2435651</v>
      </c>
      <c r="H96" s="11">
        <f>66600+1633400</f>
        <v>1700000</v>
      </c>
      <c r="I96" s="11">
        <v>1633400</v>
      </c>
      <c r="J96" s="15">
        <f t="shared" ref="J96" si="48">H96/G96%</f>
        <v>69.796534889440238</v>
      </c>
    </row>
    <row r="97" spans="1:10" ht="75" hidden="1">
      <c r="A97" s="4"/>
      <c r="B97" s="4"/>
      <c r="C97" s="4"/>
      <c r="D97" s="5"/>
      <c r="E97" s="14" t="s">
        <v>77</v>
      </c>
      <c r="F97" s="9">
        <v>0</v>
      </c>
      <c r="G97" s="9">
        <v>0</v>
      </c>
      <c r="H97" s="9">
        <v>0</v>
      </c>
      <c r="I97" s="13">
        <f>I96</f>
        <v>1633400</v>
      </c>
      <c r="J97" s="9">
        <v>0</v>
      </c>
    </row>
    <row r="98" spans="1:10" ht="56.25" hidden="1">
      <c r="A98" s="4"/>
      <c r="B98" s="4"/>
      <c r="C98" s="4"/>
      <c r="D98" s="5"/>
      <c r="E98" s="6" t="s">
        <v>159</v>
      </c>
      <c r="F98" s="2">
        <v>2023</v>
      </c>
      <c r="G98" s="11">
        <v>1415715</v>
      </c>
      <c r="H98" s="11">
        <f>348592.75+851407.25</f>
        <v>1200000</v>
      </c>
      <c r="I98" s="11">
        <v>851407.25</v>
      </c>
      <c r="J98" s="15">
        <f>H98/G98%</f>
        <v>84.762823025820879</v>
      </c>
    </row>
    <row r="99" spans="1:10" ht="75" hidden="1">
      <c r="A99" s="4"/>
      <c r="B99" s="4"/>
      <c r="C99" s="4"/>
      <c r="D99" s="5"/>
      <c r="E99" s="14" t="s">
        <v>77</v>
      </c>
      <c r="F99" s="9">
        <v>0</v>
      </c>
      <c r="G99" s="9">
        <v>0</v>
      </c>
      <c r="H99" s="9">
        <v>0</v>
      </c>
      <c r="I99" s="13">
        <f>I98</f>
        <v>851407.25</v>
      </c>
      <c r="J99" s="9">
        <v>0</v>
      </c>
    </row>
    <row r="100" spans="1:10" ht="56.25" hidden="1">
      <c r="A100" s="4"/>
      <c r="B100" s="4"/>
      <c r="C100" s="4"/>
      <c r="D100" s="5"/>
      <c r="E100" s="6" t="s">
        <v>160</v>
      </c>
      <c r="F100" s="2" t="s">
        <v>69</v>
      </c>
      <c r="G100" s="11">
        <v>1445826</v>
      </c>
      <c r="H100" s="11">
        <f>546096.02+205917.66+727986.32</f>
        <v>1480000</v>
      </c>
      <c r="I100" s="11">
        <v>727986.32</v>
      </c>
      <c r="J100" s="15">
        <v>100</v>
      </c>
    </row>
    <row r="101" spans="1:10" ht="75" hidden="1">
      <c r="A101" s="4"/>
      <c r="B101" s="4"/>
      <c r="C101" s="4"/>
      <c r="D101" s="5"/>
      <c r="E101" s="14" t="s">
        <v>77</v>
      </c>
      <c r="F101" s="9">
        <v>0</v>
      </c>
      <c r="G101" s="9">
        <v>0</v>
      </c>
      <c r="H101" s="9">
        <v>0</v>
      </c>
      <c r="I101" s="13">
        <f>I100</f>
        <v>727986.32</v>
      </c>
      <c r="J101" s="9">
        <v>0</v>
      </c>
    </row>
    <row r="102" spans="1:10" ht="56.25" hidden="1">
      <c r="A102" s="4"/>
      <c r="B102" s="4"/>
      <c r="C102" s="4"/>
      <c r="D102" s="5"/>
      <c r="E102" s="1" t="s">
        <v>161</v>
      </c>
      <c r="F102" s="2">
        <v>2023</v>
      </c>
      <c r="G102" s="11">
        <v>40000</v>
      </c>
      <c r="H102" s="11">
        <v>40000</v>
      </c>
      <c r="I102" s="11">
        <v>40000</v>
      </c>
      <c r="J102" s="15">
        <f t="shared" ref="J102:J108" si="49">H102/G102%</f>
        <v>100</v>
      </c>
    </row>
    <row r="103" spans="1:10" ht="75" hidden="1">
      <c r="A103" s="4"/>
      <c r="B103" s="4"/>
      <c r="C103" s="4"/>
      <c r="D103" s="5"/>
      <c r="E103" s="14" t="s">
        <v>77</v>
      </c>
      <c r="F103" s="9">
        <v>0</v>
      </c>
      <c r="G103" s="9">
        <v>0</v>
      </c>
      <c r="H103" s="9">
        <v>0</v>
      </c>
      <c r="I103" s="13">
        <f>I102</f>
        <v>40000</v>
      </c>
      <c r="J103" s="9">
        <v>0</v>
      </c>
    </row>
    <row r="104" spans="1:10" ht="56.25" hidden="1">
      <c r="A104" s="4"/>
      <c r="B104" s="4"/>
      <c r="C104" s="4"/>
      <c r="D104" s="5"/>
      <c r="E104" s="1" t="s">
        <v>162</v>
      </c>
      <c r="F104" s="2" t="s">
        <v>69</v>
      </c>
      <c r="G104" s="11">
        <v>250000</v>
      </c>
      <c r="H104" s="11">
        <f>5000+245000</f>
        <v>250000</v>
      </c>
      <c r="I104" s="11">
        <v>245000</v>
      </c>
      <c r="J104" s="15">
        <f t="shared" si="49"/>
        <v>100</v>
      </c>
    </row>
    <row r="105" spans="1:10" ht="75" hidden="1">
      <c r="A105" s="4"/>
      <c r="B105" s="4"/>
      <c r="C105" s="4"/>
      <c r="D105" s="5"/>
      <c r="E105" s="14" t="s">
        <v>77</v>
      </c>
      <c r="F105" s="9">
        <v>0</v>
      </c>
      <c r="G105" s="9">
        <v>0</v>
      </c>
      <c r="H105" s="9">
        <v>0</v>
      </c>
      <c r="I105" s="13">
        <f>I104</f>
        <v>245000</v>
      </c>
      <c r="J105" s="9">
        <v>0</v>
      </c>
    </row>
    <row r="106" spans="1:10" ht="56.25" hidden="1">
      <c r="A106" s="4"/>
      <c r="B106" s="4"/>
      <c r="C106" s="4"/>
      <c r="D106" s="5"/>
      <c r="E106" s="1" t="s">
        <v>163</v>
      </c>
      <c r="F106" s="2">
        <v>2023</v>
      </c>
      <c r="G106" s="11">
        <v>190000</v>
      </c>
      <c r="H106" s="11">
        <v>190000</v>
      </c>
      <c r="I106" s="11">
        <v>190000</v>
      </c>
      <c r="J106" s="15">
        <f t="shared" si="49"/>
        <v>100</v>
      </c>
    </row>
    <row r="107" spans="1:10" ht="75" hidden="1">
      <c r="A107" s="4"/>
      <c r="B107" s="4"/>
      <c r="C107" s="4"/>
      <c r="D107" s="5"/>
      <c r="E107" s="14" t="s">
        <v>77</v>
      </c>
      <c r="F107" s="9">
        <v>0</v>
      </c>
      <c r="G107" s="9">
        <v>0</v>
      </c>
      <c r="H107" s="9">
        <v>0</v>
      </c>
      <c r="I107" s="13">
        <f>I106</f>
        <v>190000</v>
      </c>
      <c r="J107" s="9">
        <v>0</v>
      </c>
    </row>
    <row r="108" spans="1:10" ht="56.25" hidden="1">
      <c r="A108" s="4"/>
      <c r="B108" s="4"/>
      <c r="C108" s="4"/>
      <c r="D108" s="5"/>
      <c r="E108" s="1" t="s">
        <v>164</v>
      </c>
      <c r="F108" s="2">
        <v>2023</v>
      </c>
      <c r="G108" s="11">
        <v>160000</v>
      </c>
      <c r="H108" s="11">
        <v>160000</v>
      </c>
      <c r="I108" s="11">
        <v>160000</v>
      </c>
      <c r="J108" s="15">
        <f t="shared" si="49"/>
        <v>100</v>
      </c>
    </row>
    <row r="109" spans="1:10" ht="75" hidden="1">
      <c r="A109" s="4"/>
      <c r="B109" s="4"/>
      <c r="C109" s="4"/>
      <c r="D109" s="5"/>
      <c r="E109" s="14" t="s">
        <v>77</v>
      </c>
      <c r="F109" s="9">
        <v>0</v>
      </c>
      <c r="G109" s="9">
        <v>0</v>
      </c>
      <c r="H109" s="9">
        <v>0</v>
      </c>
      <c r="I109" s="13">
        <f>I108</f>
        <v>160000</v>
      </c>
      <c r="J109" s="9">
        <v>0</v>
      </c>
    </row>
    <row r="110" spans="1:10" ht="37.5">
      <c r="A110" s="28" t="s">
        <v>185</v>
      </c>
      <c r="B110" s="29" t="s">
        <v>186</v>
      </c>
      <c r="C110" s="29"/>
      <c r="D110" s="30" t="s">
        <v>187</v>
      </c>
      <c r="E110" s="14"/>
      <c r="F110" s="9">
        <v>0</v>
      </c>
      <c r="G110" s="10">
        <f t="shared" ref="G110:H111" si="50">G111</f>
        <v>256500</v>
      </c>
      <c r="H110" s="10">
        <f t="shared" si="50"/>
        <v>256500</v>
      </c>
      <c r="I110" s="10">
        <f>I111</f>
        <v>256500</v>
      </c>
      <c r="J110" s="9">
        <v>0</v>
      </c>
    </row>
    <row r="111" spans="1:10" ht="56.25">
      <c r="A111" s="28" t="s">
        <v>188</v>
      </c>
      <c r="B111" s="28" t="s">
        <v>189</v>
      </c>
      <c r="C111" s="28" t="s">
        <v>190</v>
      </c>
      <c r="D111" s="30" t="s">
        <v>191</v>
      </c>
      <c r="E111" s="14"/>
      <c r="F111" s="9">
        <v>0</v>
      </c>
      <c r="G111" s="10">
        <f t="shared" si="50"/>
        <v>256500</v>
      </c>
      <c r="H111" s="10">
        <f t="shared" si="50"/>
        <v>256500</v>
      </c>
      <c r="I111" s="10">
        <f>I112</f>
        <v>256500</v>
      </c>
      <c r="J111" s="9">
        <v>0</v>
      </c>
    </row>
    <row r="112" spans="1:10" ht="41.25" customHeight="1">
      <c r="A112" s="4"/>
      <c r="B112" s="4"/>
      <c r="C112" s="4"/>
      <c r="D112" s="5"/>
      <c r="E112" s="1" t="s">
        <v>192</v>
      </c>
      <c r="F112" s="8">
        <v>2023</v>
      </c>
      <c r="G112" s="11">
        <v>256500</v>
      </c>
      <c r="H112" s="11">
        <v>256500</v>
      </c>
      <c r="I112" s="11">
        <v>256500</v>
      </c>
      <c r="J112" s="12">
        <f t="shared" ref="J112" si="51">H112/G112%</f>
        <v>100</v>
      </c>
    </row>
    <row r="113" spans="1:10" ht="37.5">
      <c r="A113" s="4" t="s">
        <v>26</v>
      </c>
      <c r="B113" s="7" t="s">
        <v>9</v>
      </c>
      <c r="C113" s="7"/>
      <c r="D113" s="5" t="s">
        <v>10</v>
      </c>
      <c r="E113" s="3"/>
      <c r="F113" s="9">
        <v>0</v>
      </c>
      <c r="G113" s="10">
        <f t="shared" ref="G113" si="52">G114</f>
        <v>10340000</v>
      </c>
      <c r="H113" s="10">
        <f t="shared" ref="H113" si="53">H114</f>
        <v>10340000</v>
      </c>
      <c r="I113" s="10">
        <f t="shared" ref="I113" si="54">I114</f>
        <v>10340000</v>
      </c>
      <c r="J113" s="9">
        <v>0</v>
      </c>
    </row>
    <row r="114" spans="1:10" ht="37.5">
      <c r="A114" s="4" t="s">
        <v>27</v>
      </c>
      <c r="B114" s="4" t="s">
        <v>21</v>
      </c>
      <c r="C114" s="4" t="s">
        <v>8</v>
      </c>
      <c r="D114" s="5" t="s">
        <v>22</v>
      </c>
      <c r="E114" s="1"/>
      <c r="F114" s="9">
        <v>0</v>
      </c>
      <c r="G114" s="10">
        <f t="shared" ref="G114:H114" si="55">SUM(G115:G117)</f>
        <v>10340000</v>
      </c>
      <c r="H114" s="10">
        <f t="shared" si="55"/>
        <v>10340000</v>
      </c>
      <c r="I114" s="10">
        <f>SUM(I115:I117)</f>
        <v>10340000</v>
      </c>
      <c r="J114" s="9">
        <v>0</v>
      </c>
    </row>
    <row r="115" spans="1:10" hidden="1">
      <c r="A115" s="4"/>
      <c r="B115" s="4"/>
      <c r="C115" s="4"/>
      <c r="D115" s="5"/>
      <c r="E115" s="6" t="s">
        <v>58</v>
      </c>
      <c r="F115" s="2">
        <v>2023</v>
      </c>
      <c r="G115" s="11">
        <f t="shared" ref="G115:H115" si="56">2150000+4000000</f>
        <v>6150000</v>
      </c>
      <c r="H115" s="11">
        <f t="shared" si="56"/>
        <v>6150000</v>
      </c>
      <c r="I115" s="11">
        <f>2150000+4000000</f>
        <v>6150000</v>
      </c>
      <c r="J115" s="8">
        <f t="shared" ref="J115:J117" si="57">H115/G115%</f>
        <v>100</v>
      </c>
    </row>
    <row r="116" spans="1:10" hidden="1">
      <c r="A116" s="4"/>
      <c r="B116" s="4"/>
      <c r="C116" s="4"/>
      <c r="D116" s="5"/>
      <c r="E116" s="6" t="s">
        <v>57</v>
      </c>
      <c r="F116" s="2">
        <v>2023</v>
      </c>
      <c r="G116" s="11">
        <v>1500000</v>
      </c>
      <c r="H116" s="11">
        <v>1500000</v>
      </c>
      <c r="I116" s="11">
        <v>1500000</v>
      </c>
      <c r="J116" s="8">
        <f t="shared" si="57"/>
        <v>100</v>
      </c>
    </row>
    <row r="117" spans="1:10">
      <c r="A117" s="4"/>
      <c r="B117" s="4"/>
      <c r="C117" s="4"/>
      <c r="D117" s="5"/>
      <c r="E117" s="6" t="s">
        <v>151</v>
      </c>
      <c r="F117" s="8">
        <v>2023</v>
      </c>
      <c r="G117" s="11">
        <f>2000000+690000</f>
        <v>2690000</v>
      </c>
      <c r="H117" s="11">
        <f t="shared" ref="H117:I117" si="58">2000000+690000</f>
        <v>2690000</v>
      </c>
      <c r="I117" s="11">
        <f t="shared" si="58"/>
        <v>2690000</v>
      </c>
      <c r="J117" s="12">
        <f t="shared" si="57"/>
        <v>100</v>
      </c>
    </row>
    <row r="118" spans="1:10" ht="48.6" hidden="1" customHeight="1">
      <c r="A118" s="4" t="s">
        <v>119</v>
      </c>
      <c r="B118" s="4"/>
      <c r="C118" s="4"/>
      <c r="D118" s="10" t="s">
        <v>173</v>
      </c>
      <c r="E118" s="3"/>
      <c r="F118" s="9">
        <v>0</v>
      </c>
      <c r="G118" s="10">
        <f t="shared" ref="G118:H121" si="59">G119</f>
        <v>80000</v>
      </c>
      <c r="H118" s="10">
        <f t="shared" si="59"/>
        <v>80000</v>
      </c>
      <c r="I118" s="10">
        <f>I119</f>
        <v>80000</v>
      </c>
      <c r="J118" s="9">
        <v>0</v>
      </c>
    </row>
    <row r="119" spans="1:10" ht="48.6" hidden="1" customHeight="1">
      <c r="A119" s="7" t="s">
        <v>120</v>
      </c>
      <c r="B119" s="16"/>
      <c r="C119" s="4"/>
      <c r="D119" s="5" t="s">
        <v>173</v>
      </c>
      <c r="E119" s="3"/>
      <c r="F119" s="9">
        <v>0</v>
      </c>
      <c r="G119" s="10">
        <f t="shared" si="59"/>
        <v>80000</v>
      </c>
      <c r="H119" s="10">
        <f t="shared" si="59"/>
        <v>80000</v>
      </c>
      <c r="I119" s="10">
        <f>I120</f>
        <v>80000</v>
      </c>
      <c r="J119" s="9">
        <v>0</v>
      </c>
    </row>
    <row r="120" spans="1:10" ht="27.75" hidden="1">
      <c r="A120" s="7" t="s">
        <v>121</v>
      </c>
      <c r="B120" s="7" t="s">
        <v>44</v>
      </c>
      <c r="C120" s="4"/>
      <c r="D120" s="5" t="s">
        <v>45</v>
      </c>
      <c r="E120" s="26"/>
      <c r="F120" s="9">
        <v>0</v>
      </c>
      <c r="G120" s="10">
        <f t="shared" si="59"/>
        <v>80000</v>
      </c>
      <c r="H120" s="10">
        <f t="shared" si="59"/>
        <v>80000</v>
      </c>
      <c r="I120" s="10">
        <f>I121</f>
        <v>80000</v>
      </c>
      <c r="J120" s="9">
        <v>0</v>
      </c>
    </row>
    <row r="121" spans="1:10" ht="56.25" hidden="1">
      <c r="A121" s="4" t="s">
        <v>122</v>
      </c>
      <c r="B121" s="4" t="s">
        <v>55</v>
      </c>
      <c r="C121" s="4" t="s">
        <v>48</v>
      </c>
      <c r="D121" s="5" t="s">
        <v>56</v>
      </c>
      <c r="E121" s="26"/>
      <c r="F121" s="9">
        <v>0</v>
      </c>
      <c r="G121" s="10">
        <f t="shared" si="59"/>
        <v>80000</v>
      </c>
      <c r="H121" s="10">
        <f t="shared" si="59"/>
        <v>80000</v>
      </c>
      <c r="I121" s="10">
        <f>I122</f>
        <v>80000</v>
      </c>
      <c r="J121" s="9">
        <v>0</v>
      </c>
    </row>
    <row r="122" spans="1:10" hidden="1">
      <c r="A122" s="4"/>
      <c r="B122" s="4"/>
      <c r="C122" s="4"/>
      <c r="D122" s="5"/>
      <c r="E122" s="26" t="s">
        <v>68</v>
      </c>
      <c r="F122" s="8">
        <v>2023</v>
      </c>
      <c r="G122" s="11">
        <f t="shared" ref="G122:H122" si="60">60000+20000</f>
        <v>80000</v>
      </c>
      <c r="H122" s="11">
        <f t="shared" si="60"/>
        <v>80000</v>
      </c>
      <c r="I122" s="11">
        <f>60000+20000</f>
        <v>80000</v>
      </c>
      <c r="J122" s="12">
        <f t="shared" ref="J122" si="61">H122/G122%</f>
        <v>100</v>
      </c>
    </row>
    <row r="123" spans="1:10" ht="27.75">
      <c r="A123" s="5" t="s">
        <v>5</v>
      </c>
      <c r="B123" s="5" t="s">
        <v>5</v>
      </c>
      <c r="C123" s="5" t="s">
        <v>5</v>
      </c>
      <c r="D123" s="5" t="s">
        <v>28</v>
      </c>
      <c r="E123" s="5" t="s">
        <v>5</v>
      </c>
      <c r="F123" s="9">
        <v>0</v>
      </c>
      <c r="G123" s="10">
        <f>G13+G49+G89+G75+G70+G118</f>
        <v>53485552</v>
      </c>
      <c r="H123" s="10">
        <f>H13+H49+H89+H75+H70+H118</f>
        <v>47578058</v>
      </c>
      <c r="I123" s="10">
        <f>I13+I49+I89+I75+I70+I118</f>
        <v>32146275.030000001</v>
      </c>
      <c r="J123" s="9">
        <v>0</v>
      </c>
    </row>
    <row r="124" spans="1:10">
      <c r="I124" s="17"/>
    </row>
    <row r="125" spans="1:10">
      <c r="I125" s="17"/>
    </row>
    <row r="127" spans="1:10">
      <c r="A127" s="33" t="s">
        <v>183</v>
      </c>
      <c r="B127" s="33"/>
      <c r="C127" s="33"/>
      <c r="D127" s="33"/>
      <c r="G127" s="25"/>
      <c r="I127" s="34" t="s">
        <v>182</v>
      </c>
      <c r="J127" s="34"/>
    </row>
    <row r="129" spans="1:5" ht="39.75" customHeight="1">
      <c r="A129" s="35" t="s">
        <v>184</v>
      </c>
      <c r="B129" s="35"/>
      <c r="C129" s="35"/>
      <c r="D129" s="35"/>
      <c r="E129" s="35"/>
    </row>
  </sheetData>
  <mergeCells count="10">
    <mergeCell ref="H1:I1"/>
    <mergeCell ref="H3:I3"/>
    <mergeCell ref="A4:J4"/>
    <mergeCell ref="A5:J5"/>
    <mergeCell ref="A6:J6"/>
    <mergeCell ref="B8:C8"/>
    <mergeCell ref="B9:C9"/>
    <mergeCell ref="A127:D127"/>
    <mergeCell ref="I127:J127"/>
    <mergeCell ref="A129:E129"/>
  </mergeCells>
  <phoneticPr fontId="0" type="noConversion"/>
  <printOptions horizontalCentered="1"/>
  <pageMargins left="0.43307086614173229" right="0.43307086614173229" top="0.6692913385826772" bottom="0.39370078740157483" header="0.23622047244094491" footer="0.31496062992125984"/>
  <pageSetup paperSize="9" scale="49" fitToHeight="2" orientation="landscape" r:id="rId1"/>
  <rowBreaks count="1" manualBreakCount="1">
    <brk id="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2023-04-19T08:29:55Z</dcterms:modified>
</cp:coreProperties>
</file>